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EF11D711-59A8-4F9F-9411-4F74A75D4FA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W" sheetId="2" r:id="rId1"/>
    <sheet name="DW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9" i="4" l="1"/>
  <c r="N39" i="4"/>
  <c r="L39" i="4"/>
  <c r="K39" i="4"/>
  <c r="J39" i="4"/>
  <c r="I39" i="4"/>
  <c r="F39" i="4"/>
  <c r="G39" i="4"/>
  <c r="H39" i="4"/>
  <c r="E39" i="4"/>
  <c r="D39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Q5" i="4"/>
  <c r="O5" i="4"/>
  <c r="M5" i="4"/>
  <c r="O32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6" i="2"/>
  <c r="Q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5" i="2"/>
  <c r="M32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5" i="2"/>
  <c r="G6" i="4"/>
  <c r="H6" i="4"/>
  <c r="G7" i="4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H5" i="4"/>
  <c r="G5" i="4"/>
  <c r="H32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5" i="2"/>
  <c r="D32" i="2"/>
  <c r="E32" i="2"/>
  <c r="F32" i="2" l="1"/>
  <c r="G32" i="2"/>
  <c r="Q39" i="4"/>
  <c r="O39" i="4"/>
  <c r="M39" i="4"/>
  <c r="C39" i="4"/>
  <c r="P32" i="2"/>
  <c r="N32" i="2"/>
  <c r="L32" i="2"/>
  <c r="I32" i="2"/>
  <c r="J32" i="2"/>
  <c r="K32" i="2"/>
  <c r="C32" i="2"/>
</calcChain>
</file>

<file path=xl/sharedStrings.xml><?xml version="1.0" encoding="utf-8"?>
<sst xmlns="http://schemas.openxmlformats.org/spreadsheetml/2006/main" count="106" uniqueCount="86">
  <si>
    <t>District</t>
  </si>
  <si>
    <t>Zero Balance Account</t>
  </si>
  <si>
    <t>Navsari</t>
  </si>
  <si>
    <t>Indian Overseas Bank</t>
  </si>
  <si>
    <t>IndusInd Bank Ltd</t>
  </si>
  <si>
    <t>Kotak Mahindra Bank Ltd</t>
  </si>
  <si>
    <t>Punjab National Bank</t>
  </si>
  <si>
    <t>State Bank of India</t>
  </si>
  <si>
    <t>UCO Bank</t>
  </si>
  <si>
    <t>Union Bank of India</t>
  </si>
  <si>
    <t>Panch Mahals</t>
  </si>
  <si>
    <t>Axis Bank Ltd</t>
  </si>
  <si>
    <t>Bank of Baroda</t>
  </si>
  <si>
    <t>Bank of India</t>
  </si>
  <si>
    <t>Bank of Maharashtra</t>
  </si>
  <si>
    <t>Canara Bank</t>
  </si>
  <si>
    <t>Central Bank of India</t>
  </si>
  <si>
    <t>HDFC Bank Ltd</t>
  </si>
  <si>
    <t>ICICI Bank Ltd</t>
  </si>
  <si>
    <t>IDBI Bank Ltd.</t>
  </si>
  <si>
    <t>Indian Bank</t>
  </si>
  <si>
    <t>Patan</t>
  </si>
  <si>
    <t>Yes Bank Ltd</t>
  </si>
  <si>
    <t>Porbandar</t>
  </si>
  <si>
    <t>Rajkot</t>
  </si>
  <si>
    <t>City Union Bank Ltd</t>
  </si>
  <si>
    <t>Federal Bank Ltd</t>
  </si>
  <si>
    <t>Karur Vysya Bank</t>
  </si>
  <si>
    <t>Punjab &amp; Sind Bank</t>
  </si>
  <si>
    <t>South Indian Bank Ltd</t>
  </si>
  <si>
    <t>Sabar Kantha</t>
  </si>
  <si>
    <t>RBL Bank Ltd</t>
  </si>
  <si>
    <t>Surat</t>
  </si>
  <si>
    <t>Jammu &amp; Kashmir Bank Ltd</t>
  </si>
  <si>
    <t>Surendranagar</t>
  </si>
  <si>
    <t>Tapi</t>
  </si>
  <si>
    <t>Vadodara</t>
  </si>
  <si>
    <t>Valsad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</si>
  <si>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</si>
  <si>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</si>
  <si>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</si>
  <si>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</si>
  <si>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</si>
  <si>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</si>
  <si>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</si>
  <si>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</si>
  <si>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</si>
  <si>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</si>
  <si>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</si>
  <si>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</si>
  <si>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</si>
  <si>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</si>
  <si>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</si>
  <si>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</si>
  <si>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</si>
  <si>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</si>
  <si>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</si>
  <si>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</si>
  <si>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</si>
  <si>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</si>
  <si>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Sr. No.</t>
  </si>
  <si>
    <t>Bank</t>
  </si>
  <si>
    <t>Rural</t>
  </si>
  <si>
    <t>Urban</t>
  </si>
  <si>
    <t>Total</t>
  </si>
  <si>
    <t>Aadhaar No. Seeded</t>
  </si>
  <si>
    <t>% Aadhaar Seeding</t>
  </si>
  <si>
    <t>% Zero Balance A/c</t>
  </si>
  <si>
    <t>RuPay Card issued</t>
  </si>
  <si>
    <t>% RuPay Card Issued</t>
  </si>
  <si>
    <t>DCCBs</t>
  </si>
  <si>
    <t>Gujarat Gramin Bank</t>
  </si>
  <si>
    <t>Source: FI Plan Portal, DFS</t>
  </si>
  <si>
    <t>Q to Q Progress</t>
  </si>
  <si>
    <t>Number of accounts</t>
  </si>
  <si>
    <t>as on 31.03.2025</t>
  </si>
  <si>
    <t>YoY Progress</t>
  </si>
  <si>
    <t>as on 31.03.2026</t>
  </si>
  <si>
    <t>as on 01.07.2026</t>
  </si>
  <si>
    <t>as on 01.07.2025</t>
  </si>
  <si>
    <t>Bank wise cumilative progress under PMJDY for Quarter ended June 2026</t>
  </si>
  <si>
    <t>Balance
(in Lacs)</t>
  </si>
  <si>
    <t>District wise cumilative progress under PMJDY for Quarter ended June 2026</t>
  </si>
  <si>
    <t>Vav-Tharad*</t>
  </si>
  <si>
    <t>Annexure - 9</t>
  </si>
  <si>
    <t>*Data of Vav-Tharad is not available on the above Portal of DFS. Referred matter to DFS.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</si>
</sst>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sz val="16"/>
      <color theme="1"/>
      <name val="Arial"/>
      <family val="2"/>
    </font>
    <font>
      <sz val="28"/>
      <color theme="1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33" borderId="10" xfId="0" applyFont="1" applyFill="1" applyBorder="1"/>
    <xf numFmtId="1" fontId="19" fillId="33" borderId="10" xfId="0" applyNumberFormat="1" applyFont="1" applyFill="1" applyBorder="1"/>
    <xf numFmtId="10" fontId="19" fillId="33" borderId="10" xfId="1" applyNumberFormat="1" applyFont="1" applyFill="1" applyBorder="1" applyAlignment="1">
      <alignment vertical="center"/>
    </xf>
    <xf numFmtId="0" fontId="19" fillId="0" borderId="10" xfId="0" applyFont="1" applyBorder="1"/>
    <xf numFmtId="0" fontId="20" fillId="33" borderId="10" xfId="0" applyFont="1" applyFill="1" applyBorder="1"/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0" borderId="10" xfId="0" applyFont="1" applyBorder="1"/>
    <xf numFmtId="10" fontId="19" fillId="0" borderId="10" xfId="1" applyNumberFormat="1" applyFont="1" applyFill="1" applyBorder="1" applyAlignment="1">
      <alignment vertical="center"/>
    </xf>
    <xf numFmtId="1" fontId="19" fillId="0" borderId="10" xfId="0" applyNumberFormat="1" applyFont="1" applyBorder="1"/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3"/>
  <sheetViews>
    <sheetView tabSelected="1" workbookViewId="0">
      <pane xSplit="2" ySplit="4" topLeftCell="D5" activePane="bottomRight" state="frozen"/>
      <selection sqref="A1:Q1"/>
      <selection pane="topRight" sqref="A1:Q1"/>
      <selection pane="bottomLeft" sqref="A1:Q1"/>
      <selection pane="bottomRight" sqref="A1:Q1"/>
    </sheetView>
  </sheetViews>
  <sheetFormatPr defaultRowHeight="15" x14ac:dyDescent="0.25"/>
  <cols>
    <col min="1" max="1" width="7.85546875" style="8" bestFit="1" customWidth="1"/>
    <col min="2" max="2" width="29.140625" bestFit="1" customWidth="1"/>
    <col min="3" max="3" width="11.5703125" hidden="1" customWidth="1"/>
    <col min="4" max="6" width="11.5703125" bestFit="1" customWidth="1"/>
    <col min="7" max="8" width="10.28515625" bestFit="1" customWidth="1"/>
    <col min="9" max="9" width="11.28515625" customWidth="1"/>
    <col min="10" max="10" width="10.28515625" customWidth="1"/>
    <col min="11" max="11" width="12.7109375" customWidth="1"/>
    <col min="12" max="12" width="13.28515625" bestFit="1" customWidth="1"/>
    <col min="13" max="13" width="10.5703125" bestFit="1" customWidth="1"/>
    <col min="14" max="14" width="10.28515625" bestFit="1" customWidth="1"/>
    <col min="15" max="15" width="9.42578125" bestFit="1" customWidth="1"/>
    <col min="16" max="16" width="12.85546875" bestFit="1" customWidth="1"/>
    <col min="17" max="17" width="10.5703125" bestFit="1" customWidth="1"/>
  </cols>
  <sheetData>
    <row r="1" spans="1:17" ht="42.75" x14ac:dyDescent="0.8">
      <c r="A1" s="15" t="s">
        <v>84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3.25" x14ac:dyDescent="0.25">
      <c r="A2" s="16" t="s">
        <v>80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0.25" x14ac:dyDescent="0.25">
      <c r="A3" s="18" t="s">
        <v>60</v>
      </c>
      <c r="B3" s="18" t="s">
        <v>61</v>
      </c>
      <c r="C3" s="20" t="s">
        <v>74</v>
      </c>
      <c r="D3" s="20"/>
      <c r="E3" s="20"/>
      <c r="F3" s="20"/>
      <c r="G3" s="20"/>
      <c r="H3" s="20"/>
      <c r="I3" s="20"/>
      <c r="J3" s="20"/>
      <c r="K3" s="18" t="s">
        <v>81</v>
      </c>
      <c r="L3" s="18" t="s">
        <v>65</v>
      </c>
      <c r="M3" s="13" t="s">
        <v>66</v>
      </c>
      <c r="N3" s="18" t="s">
        <v>1</v>
      </c>
      <c r="O3" s="13" t="s">
        <v>67</v>
      </c>
      <c r="P3" s="18" t="s">
        <v>68</v>
      </c>
      <c r="Q3" s="13" t="s">
        <v>69</v>
      </c>
    </row>
    <row r="4" spans="1:17" ht="30" x14ac:dyDescent="0.25">
      <c r="A4" s="19"/>
      <c r="B4" s="19"/>
      <c r="C4" s="1" t="s">
        <v>75</v>
      </c>
      <c r="D4" s="1" t="s">
        <v>79</v>
      </c>
      <c r="E4" s="1" t="s">
        <v>77</v>
      </c>
      <c r="F4" s="1" t="s">
        <v>78</v>
      </c>
      <c r="G4" s="1" t="s">
        <v>73</v>
      </c>
      <c r="H4" s="1" t="s">
        <v>76</v>
      </c>
      <c r="I4" s="1" t="s">
        <v>62</v>
      </c>
      <c r="J4" s="1" t="s">
        <v>63</v>
      </c>
      <c r="K4" s="19"/>
      <c r="L4" s="19"/>
      <c r="M4" s="14"/>
      <c r="N4" s="19"/>
      <c r="O4" s="14"/>
      <c r="P4" s="19"/>
      <c r="Q4" s="14"/>
    </row>
    <row r="5" spans="1:17" x14ac:dyDescent="0.25">
      <c r="A5" s="7">
        <v>1</v>
      </c>
      <c r="B5" s="5" t="s">
        <v>12</v>
      </c>
      <c r="C5" s="2">
        <v>7650351</v>
      </c>
      <c r="D5" s="2">
        <v>7680887</v>
      </c>
      <c r="E5" s="2">
        <v>7650676</v>
      </c>
      <c r="F5" s="2">
        <v>7677723</v>
      </c>
      <c r="G5" s="5">
        <f>F5-E5</f>
        <v>27047</v>
      </c>
      <c r="H5" s="5">
        <f>F5-D5</f>
        <v>-3164</v>
      </c>
      <c r="I5" s="2">
        <v>5941893</v>
      </c>
      <c r="J5" s="2">
        <v>1735830</v>
      </c>
      <c r="K5" s="3">
        <v>576355.92097560002</v>
      </c>
      <c r="L5" s="3">
        <v>6963849</v>
      </c>
      <c r="M5" s="11">
        <f>L5/F5</f>
        <v>0.90702008915924681</v>
      </c>
      <c r="N5" s="3">
        <v>355035</v>
      </c>
      <c r="O5" s="11">
        <f>N5/F5</f>
        <v>4.6242225722391915E-2</v>
      </c>
      <c r="P5" s="3">
        <v>6006969</v>
      </c>
      <c r="Q5" s="11">
        <f>P5/F5</f>
        <v>0.78238938810373859</v>
      </c>
    </row>
    <row r="6" spans="1:17" x14ac:dyDescent="0.25">
      <c r="A6" s="7">
        <v>2</v>
      </c>
      <c r="B6" s="5" t="s">
        <v>13</v>
      </c>
      <c r="C6" s="2">
        <v>975785</v>
      </c>
      <c r="D6" s="2">
        <v>980758</v>
      </c>
      <c r="E6" s="2">
        <v>986353</v>
      </c>
      <c r="F6" s="2">
        <v>990395</v>
      </c>
      <c r="G6" s="5">
        <f t="shared" ref="G6:G31" si="0">F6-E6</f>
        <v>4042</v>
      </c>
      <c r="H6" s="5">
        <f t="shared" ref="H6:H31" si="1">F6-D6</f>
        <v>9637</v>
      </c>
      <c r="I6" s="2">
        <v>667292</v>
      </c>
      <c r="J6" s="2">
        <v>323103</v>
      </c>
      <c r="K6" s="3">
        <v>61872.225292100004</v>
      </c>
      <c r="L6" s="3">
        <v>900875</v>
      </c>
      <c r="M6" s="11">
        <f t="shared" ref="M6:M31" si="2">L6/F6</f>
        <v>0.90961182154594888</v>
      </c>
      <c r="N6" s="3">
        <v>85689</v>
      </c>
      <c r="O6" s="11">
        <f t="shared" ref="O6:O32" si="3">N6/F6</f>
        <v>8.6520024838574502E-2</v>
      </c>
      <c r="P6" s="3">
        <v>897513</v>
      </c>
      <c r="Q6" s="11">
        <f>P6/F6</f>
        <v>0.90621721636316821</v>
      </c>
    </row>
    <row r="7" spans="1:17" x14ac:dyDescent="0.25">
      <c r="A7" s="7">
        <v>3</v>
      </c>
      <c r="B7" s="5" t="s">
        <v>14</v>
      </c>
      <c r="C7" s="2">
        <v>173408</v>
      </c>
      <c r="D7" s="2">
        <v>179300</v>
      </c>
      <c r="E7" s="2">
        <v>191738</v>
      </c>
      <c r="F7" s="2">
        <v>194664</v>
      </c>
      <c r="G7" s="5">
        <f t="shared" si="0"/>
        <v>2926</v>
      </c>
      <c r="H7" s="5">
        <f t="shared" si="1"/>
        <v>15364</v>
      </c>
      <c r="I7" s="2">
        <v>77056</v>
      </c>
      <c r="J7" s="2">
        <v>117608</v>
      </c>
      <c r="K7" s="3">
        <v>11605.00987</v>
      </c>
      <c r="L7" s="3">
        <v>183920</v>
      </c>
      <c r="M7" s="11">
        <f t="shared" si="2"/>
        <v>0.94480746311593311</v>
      </c>
      <c r="N7" s="3">
        <v>14385</v>
      </c>
      <c r="O7" s="11">
        <f t="shared" si="3"/>
        <v>7.3896560226852426E-2</v>
      </c>
      <c r="P7" s="3">
        <v>162559</v>
      </c>
      <c r="Q7" s="11">
        <f t="shared" ref="Q7:Q32" si="4">P7/F7</f>
        <v>0.83507479554514441</v>
      </c>
    </row>
    <row r="8" spans="1:17" x14ac:dyDescent="0.25">
      <c r="A8" s="7">
        <v>4</v>
      </c>
      <c r="B8" s="5" t="s">
        <v>15</v>
      </c>
      <c r="C8" s="2">
        <v>367321</v>
      </c>
      <c r="D8" s="2">
        <v>383540</v>
      </c>
      <c r="E8" s="2">
        <v>418185</v>
      </c>
      <c r="F8" s="2">
        <v>430600</v>
      </c>
      <c r="G8" s="5">
        <f t="shared" si="0"/>
        <v>12415</v>
      </c>
      <c r="H8" s="5">
        <f t="shared" si="1"/>
        <v>47060</v>
      </c>
      <c r="I8" s="2">
        <v>203083</v>
      </c>
      <c r="J8" s="2">
        <v>227517</v>
      </c>
      <c r="K8" s="3">
        <v>27120.757391799994</v>
      </c>
      <c r="L8" s="3">
        <v>382277</v>
      </c>
      <c r="M8" s="11">
        <f t="shared" si="2"/>
        <v>0.88777751973989782</v>
      </c>
      <c r="N8" s="3">
        <v>61073</v>
      </c>
      <c r="O8" s="11">
        <f t="shared" si="3"/>
        <v>0.1418323269856015</v>
      </c>
      <c r="P8" s="3">
        <v>287781</v>
      </c>
      <c r="Q8" s="11">
        <f t="shared" si="4"/>
        <v>0.66832559219693455</v>
      </c>
    </row>
    <row r="9" spans="1:17" x14ac:dyDescent="0.25">
      <c r="A9" s="7">
        <v>5</v>
      </c>
      <c r="B9" s="5" t="s">
        <v>16</v>
      </c>
      <c r="C9" s="2">
        <v>319119</v>
      </c>
      <c r="D9" s="2">
        <v>320174</v>
      </c>
      <c r="E9" s="2">
        <v>318985</v>
      </c>
      <c r="F9" s="2">
        <v>317361</v>
      </c>
      <c r="G9" s="5">
        <f t="shared" si="0"/>
        <v>-1624</v>
      </c>
      <c r="H9" s="5">
        <f t="shared" si="1"/>
        <v>-2813</v>
      </c>
      <c r="I9" s="2">
        <v>202818</v>
      </c>
      <c r="J9" s="2">
        <v>114543</v>
      </c>
      <c r="K9" s="3">
        <v>15552.554584400006</v>
      </c>
      <c r="L9" s="3">
        <v>288853</v>
      </c>
      <c r="M9" s="11">
        <f t="shared" si="2"/>
        <v>0.91017169721547386</v>
      </c>
      <c r="N9" s="3">
        <v>32233</v>
      </c>
      <c r="O9" s="11">
        <f t="shared" si="3"/>
        <v>0.10156572483701526</v>
      </c>
      <c r="P9" s="3">
        <v>170785</v>
      </c>
      <c r="Q9" s="11">
        <f t="shared" si="4"/>
        <v>0.53814110744546428</v>
      </c>
    </row>
    <row r="10" spans="1:17" x14ac:dyDescent="0.25">
      <c r="A10" s="7">
        <v>6</v>
      </c>
      <c r="B10" s="5" t="s">
        <v>20</v>
      </c>
      <c r="C10" s="2">
        <v>203782</v>
      </c>
      <c r="D10" s="2">
        <v>215321</v>
      </c>
      <c r="E10" s="2">
        <v>220442</v>
      </c>
      <c r="F10" s="2">
        <v>221732</v>
      </c>
      <c r="G10" s="5">
        <f t="shared" si="0"/>
        <v>1290</v>
      </c>
      <c r="H10" s="5">
        <f t="shared" si="1"/>
        <v>6411</v>
      </c>
      <c r="I10" s="2">
        <v>80462</v>
      </c>
      <c r="J10" s="2">
        <v>141270</v>
      </c>
      <c r="K10" s="3">
        <v>9020.7155168000027</v>
      </c>
      <c r="L10" s="3">
        <v>122887</v>
      </c>
      <c r="M10" s="11">
        <f t="shared" si="2"/>
        <v>0.55421409629642993</v>
      </c>
      <c r="N10" s="3">
        <v>25864</v>
      </c>
      <c r="O10" s="11">
        <f t="shared" si="3"/>
        <v>0.11664531957498241</v>
      </c>
      <c r="P10" s="3">
        <v>146225</v>
      </c>
      <c r="Q10" s="11">
        <f t="shared" si="4"/>
        <v>0.65946728483033568</v>
      </c>
    </row>
    <row r="11" spans="1:17" x14ac:dyDescent="0.25">
      <c r="A11" s="7">
        <v>7</v>
      </c>
      <c r="B11" s="5" t="s">
        <v>3</v>
      </c>
      <c r="C11" s="2">
        <v>216388</v>
      </c>
      <c r="D11" s="2">
        <v>222333</v>
      </c>
      <c r="E11" s="2">
        <v>235574</v>
      </c>
      <c r="F11" s="2">
        <v>240097</v>
      </c>
      <c r="G11" s="5">
        <f t="shared" si="0"/>
        <v>4523</v>
      </c>
      <c r="H11" s="5">
        <f t="shared" si="1"/>
        <v>17764</v>
      </c>
      <c r="I11" s="2">
        <v>83266</v>
      </c>
      <c r="J11" s="2">
        <v>156831</v>
      </c>
      <c r="K11" s="3">
        <v>9872.3962015999987</v>
      </c>
      <c r="L11" s="3">
        <v>229979</v>
      </c>
      <c r="M11" s="11">
        <f t="shared" si="2"/>
        <v>0.95785869877591145</v>
      </c>
      <c r="N11" s="3">
        <v>5667</v>
      </c>
      <c r="O11" s="11">
        <f t="shared" si="3"/>
        <v>2.3602960470143316E-2</v>
      </c>
      <c r="P11" s="3">
        <v>225356</v>
      </c>
      <c r="Q11" s="11">
        <f t="shared" si="4"/>
        <v>0.93860398089105657</v>
      </c>
    </row>
    <row r="12" spans="1:17" x14ac:dyDescent="0.25">
      <c r="A12" s="7">
        <v>8</v>
      </c>
      <c r="B12" s="5" t="s">
        <v>28</v>
      </c>
      <c r="C12" s="2">
        <v>35640</v>
      </c>
      <c r="D12" s="2">
        <v>43597</v>
      </c>
      <c r="E12" s="2">
        <v>49397</v>
      </c>
      <c r="F12" s="2">
        <v>50975</v>
      </c>
      <c r="G12" s="5">
        <f t="shared" si="0"/>
        <v>1578</v>
      </c>
      <c r="H12" s="5">
        <f t="shared" si="1"/>
        <v>7378</v>
      </c>
      <c r="I12" s="2">
        <v>4516</v>
      </c>
      <c r="J12" s="2">
        <v>46459</v>
      </c>
      <c r="K12" s="3">
        <v>822.66922</v>
      </c>
      <c r="L12" s="3">
        <v>48549</v>
      </c>
      <c r="M12" s="11">
        <f t="shared" si="2"/>
        <v>0.95240804315841099</v>
      </c>
      <c r="N12" s="3">
        <v>5910</v>
      </c>
      <c r="O12" s="11">
        <f t="shared" si="3"/>
        <v>0.11593918587542913</v>
      </c>
      <c r="P12" s="3">
        <v>34432</v>
      </c>
      <c r="Q12" s="11">
        <f t="shared" si="4"/>
        <v>0.67546836684649336</v>
      </c>
    </row>
    <row r="13" spans="1:17" x14ac:dyDescent="0.25">
      <c r="A13" s="7">
        <v>9</v>
      </c>
      <c r="B13" s="5" t="s">
        <v>6</v>
      </c>
      <c r="C13" s="2">
        <v>417550</v>
      </c>
      <c r="D13" s="2">
        <v>414369</v>
      </c>
      <c r="E13" s="2">
        <v>438016</v>
      </c>
      <c r="F13" s="2">
        <v>439541</v>
      </c>
      <c r="G13" s="5">
        <f t="shared" si="0"/>
        <v>1525</v>
      </c>
      <c r="H13" s="5">
        <f t="shared" si="1"/>
        <v>25172</v>
      </c>
      <c r="I13" s="2">
        <v>229103</v>
      </c>
      <c r="J13" s="2">
        <v>210438</v>
      </c>
      <c r="K13" s="3">
        <v>19048.261991300002</v>
      </c>
      <c r="L13" s="3">
        <v>410196</v>
      </c>
      <c r="M13" s="11">
        <f t="shared" si="2"/>
        <v>0.93323717241394999</v>
      </c>
      <c r="N13" s="3">
        <v>72454</v>
      </c>
      <c r="O13" s="11">
        <f t="shared" si="3"/>
        <v>0.16484014005519393</v>
      </c>
      <c r="P13" s="3">
        <v>351799</v>
      </c>
      <c r="Q13" s="11">
        <f t="shared" si="4"/>
        <v>0.80037812172243317</v>
      </c>
    </row>
    <row r="14" spans="1:17" x14ac:dyDescent="0.25">
      <c r="A14" s="7">
        <v>10</v>
      </c>
      <c r="B14" s="5" t="s">
        <v>7</v>
      </c>
      <c r="C14" s="2">
        <v>4299834</v>
      </c>
      <c r="D14" s="2">
        <v>4354839</v>
      </c>
      <c r="E14" s="2">
        <v>4444569</v>
      </c>
      <c r="F14" s="2">
        <v>4487487</v>
      </c>
      <c r="G14" s="5">
        <f t="shared" si="0"/>
        <v>42918</v>
      </c>
      <c r="H14" s="5">
        <f t="shared" si="1"/>
        <v>132648</v>
      </c>
      <c r="I14" s="2">
        <v>3266543</v>
      </c>
      <c r="J14" s="2">
        <v>1220944</v>
      </c>
      <c r="K14" s="3">
        <v>212762.64428179999</v>
      </c>
      <c r="L14" s="3">
        <v>4038359</v>
      </c>
      <c r="M14" s="11">
        <f t="shared" si="2"/>
        <v>0.89991547607825939</v>
      </c>
      <c r="N14" s="3">
        <v>142491</v>
      </c>
      <c r="O14" s="11">
        <f t="shared" si="3"/>
        <v>3.1752961067073843E-2</v>
      </c>
      <c r="P14" s="3">
        <v>3727425</v>
      </c>
      <c r="Q14" s="11">
        <f t="shared" si="4"/>
        <v>0.83062636170310911</v>
      </c>
    </row>
    <row r="15" spans="1:17" x14ac:dyDescent="0.25">
      <c r="A15" s="7">
        <v>11</v>
      </c>
      <c r="B15" s="5" t="s">
        <v>8</v>
      </c>
      <c r="C15" s="2">
        <v>224535</v>
      </c>
      <c r="D15" s="2">
        <v>228127</v>
      </c>
      <c r="E15" s="2">
        <v>234085</v>
      </c>
      <c r="F15" s="2">
        <v>234351</v>
      </c>
      <c r="G15" s="5">
        <f t="shared" si="0"/>
        <v>266</v>
      </c>
      <c r="H15" s="5">
        <f t="shared" si="1"/>
        <v>6224</v>
      </c>
      <c r="I15" s="2">
        <v>53521</v>
      </c>
      <c r="J15" s="2">
        <v>180830</v>
      </c>
      <c r="K15" s="3">
        <v>9099.0710099999997</v>
      </c>
      <c r="L15" s="3">
        <v>199236</v>
      </c>
      <c r="M15" s="11">
        <f t="shared" si="2"/>
        <v>0.85016065645122063</v>
      </c>
      <c r="N15" s="3">
        <v>29472</v>
      </c>
      <c r="O15" s="11">
        <f t="shared" si="3"/>
        <v>0.12576007783196999</v>
      </c>
      <c r="P15" s="3">
        <v>114607</v>
      </c>
      <c r="Q15" s="11">
        <f t="shared" si="4"/>
        <v>0.48903994435696885</v>
      </c>
    </row>
    <row r="16" spans="1:17" x14ac:dyDescent="0.25">
      <c r="A16" s="7">
        <v>12</v>
      </c>
      <c r="B16" s="5" t="s">
        <v>9</v>
      </c>
      <c r="C16" s="2">
        <v>944044</v>
      </c>
      <c r="D16" s="2">
        <v>957743</v>
      </c>
      <c r="E16" s="2">
        <v>973725</v>
      </c>
      <c r="F16" s="2">
        <v>981372</v>
      </c>
      <c r="G16" s="5">
        <f t="shared" si="0"/>
        <v>7647</v>
      </c>
      <c r="H16" s="5">
        <f t="shared" si="1"/>
        <v>23629</v>
      </c>
      <c r="I16" s="2">
        <v>690862</v>
      </c>
      <c r="J16" s="2">
        <v>290510</v>
      </c>
      <c r="K16" s="3">
        <v>38028.802040099989</v>
      </c>
      <c r="L16" s="3">
        <v>826849</v>
      </c>
      <c r="M16" s="11">
        <f t="shared" si="2"/>
        <v>0.84254390791667177</v>
      </c>
      <c r="N16" s="3">
        <v>187749</v>
      </c>
      <c r="O16" s="11">
        <f t="shared" si="3"/>
        <v>0.19131277436079286</v>
      </c>
      <c r="P16" s="3">
        <v>528712</v>
      </c>
      <c r="Q16" s="11">
        <f t="shared" si="4"/>
        <v>0.53874779390485972</v>
      </c>
    </row>
    <row r="17" spans="1:17" x14ac:dyDescent="0.25">
      <c r="A17" s="7">
        <v>13</v>
      </c>
      <c r="B17" s="5" t="s">
        <v>70</v>
      </c>
      <c r="C17" s="5">
        <v>23070</v>
      </c>
      <c r="D17" s="5">
        <v>23070</v>
      </c>
      <c r="E17" s="5">
        <v>23070</v>
      </c>
      <c r="F17" s="5">
        <v>23070</v>
      </c>
      <c r="G17" s="5">
        <f t="shared" si="0"/>
        <v>0</v>
      </c>
      <c r="H17" s="5">
        <f t="shared" si="1"/>
        <v>0</v>
      </c>
      <c r="I17" s="5">
        <v>23070</v>
      </c>
      <c r="J17" s="5">
        <v>0</v>
      </c>
      <c r="K17" s="12">
        <v>6.8839000000000001E-3</v>
      </c>
      <c r="L17" s="12">
        <v>0</v>
      </c>
      <c r="M17" s="11">
        <f t="shared" si="2"/>
        <v>0</v>
      </c>
      <c r="N17" s="12">
        <v>0</v>
      </c>
      <c r="O17" s="11">
        <f t="shared" si="3"/>
        <v>0</v>
      </c>
      <c r="P17" s="12">
        <v>0</v>
      </c>
      <c r="Q17" s="11">
        <f t="shared" si="4"/>
        <v>0</v>
      </c>
    </row>
    <row r="18" spans="1:17" x14ac:dyDescent="0.25">
      <c r="A18" s="7">
        <v>14</v>
      </c>
      <c r="B18" s="5" t="s">
        <v>71</v>
      </c>
      <c r="C18" s="2">
        <v>2437150</v>
      </c>
      <c r="D18" s="2">
        <v>2498546</v>
      </c>
      <c r="E18" s="2">
        <v>2602024</v>
      </c>
      <c r="F18" s="2">
        <v>2650724</v>
      </c>
      <c r="G18" s="5">
        <f t="shared" si="0"/>
        <v>48700</v>
      </c>
      <c r="H18" s="5">
        <f t="shared" si="1"/>
        <v>152178</v>
      </c>
      <c r="I18" s="2">
        <v>1786992</v>
      </c>
      <c r="J18" s="2">
        <v>863732</v>
      </c>
      <c r="K18" s="3">
        <v>199033.377997</v>
      </c>
      <c r="L18" s="3">
        <v>2491738</v>
      </c>
      <c r="M18" s="11">
        <f t="shared" si="2"/>
        <v>0.94002166955141309</v>
      </c>
      <c r="N18" s="3">
        <v>106306</v>
      </c>
      <c r="O18" s="11">
        <f t="shared" si="3"/>
        <v>4.0104514841982797E-2</v>
      </c>
      <c r="P18" s="3">
        <v>1740565</v>
      </c>
      <c r="Q18" s="11">
        <f t="shared" si="4"/>
        <v>0.65663758278870221</v>
      </c>
    </row>
    <row r="19" spans="1:17" x14ac:dyDescent="0.25">
      <c r="A19" s="7">
        <v>16</v>
      </c>
      <c r="B19" s="5" t="s">
        <v>11</v>
      </c>
      <c r="C19" s="2">
        <v>72901</v>
      </c>
      <c r="D19" s="2">
        <v>73182</v>
      </c>
      <c r="E19" s="2">
        <v>80680</v>
      </c>
      <c r="F19" s="2">
        <v>91493</v>
      </c>
      <c r="G19" s="5">
        <f t="shared" si="0"/>
        <v>10813</v>
      </c>
      <c r="H19" s="5">
        <f t="shared" si="1"/>
        <v>18311</v>
      </c>
      <c r="I19" s="2">
        <v>17636</v>
      </c>
      <c r="J19" s="2">
        <v>73857</v>
      </c>
      <c r="K19" s="3">
        <v>7481.1802200000002</v>
      </c>
      <c r="L19" s="3">
        <v>74313</v>
      </c>
      <c r="M19" s="11">
        <f t="shared" si="2"/>
        <v>0.81222607193992979</v>
      </c>
      <c r="N19" s="3">
        <v>10462</v>
      </c>
      <c r="O19" s="11">
        <f t="shared" si="3"/>
        <v>0.11434754571387976</v>
      </c>
      <c r="P19" s="3">
        <v>55763</v>
      </c>
      <c r="Q19" s="11">
        <f t="shared" si="4"/>
        <v>0.6094783207458494</v>
      </c>
    </row>
    <row r="20" spans="1:17" x14ac:dyDescent="0.25">
      <c r="A20" s="7">
        <v>17</v>
      </c>
      <c r="B20" s="5" t="s">
        <v>25</v>
      </c>
      <c r="C20" s="2">
        <v>445</v>
      </c>
      <c r="D20" s="2">
        <v>407</v>
      </c>
      <c r="E20" s="2">
        <v>391</v>
      </c>
      <c r="F20" s="2">
        <v>381</v>
      </c>
      <c r="G20" s="5">
        <f t="shared" si="0"/>
        <v>-10</v>
      </c>
      <c r="H20" s="5">
        <f t="shared" si="1"/>
        <v>-26</v>
      </c>
      <c r="I20" s="2">
        <v>0</v>
      </c>
      <c r="J20" s="2">
        <v>381</v>
      </c>
      <c r="K20" s="3">
        <v>9.5986020000000014</v>
      </c>
      <c r="L20" s="3">
        <v>299</v>
      </c>
      <c r="M20" s="11">
        <f t="shared" si="2"/>
        <v>0.78477690288713908</v>
      </c>
      <c r="N20" s="3">
        <v>24</v>
      </c>
      <c r="O20" s="11">
        <f t="shared" si="3"/>
        <v>6.2992125984251968E-2</v>
      </c>
      <c r="P20" s="3">
        <v>310</v>
      </c>
      <c r="Q20" s="11">
        <f t="shared" si="4"/>
        <v>0.81364829396325455</v>
      </c>
    </row>
    <row r="21" spans="1:17" x14ac:dyDescent="0.25">
      <c r="A21" s="7">
        <v>18</v>
      </c>
      <c r="B21" s="5" t="s">
        <v>26</v>
      </c>
      <c r="C21" s="2">
        <v>11443</v>
      </c>
      <c r="D21" s="2">
        <v>11602</v>
      </c>
      <c r="E21" s="2">
        <v>14531</v>
      </c>
      <c r="F21" s="2">
        <v>14552</v>
      </c>
      <c r="G21" s="5">
        <f t="shared" si="0"/>
        <v>21</v>
      </c>
      <c r="H21" s="5">
        <f t="shared" si="1"/>
        <v>2950</v>
      </c>
      <c r="I21" s="2">
        <v>4010</v>
      </c>
      <c r="J21" s="2">
        <v>10542</v>
      </c>
      <c r="K21" s="3">
        <v>818.97721319999994</v>
      </c>
      <c r="L21" s="3">
        <v>11119</v>
      </c>
      <c r="M21" s="11">
        <f t="shared" si="2"/>
        <v>0.76408741066520069</v>
      </c>
      <c r="N21" s="3">
        <v>5342</v>
      </c>
      <c r="O21" s="11">
        <f t="shared" si="3"/>
        <v>0.36709730621220449</v>
      </c>
      <c r="P21" s="3">
        <v>2010</v>
      </c>
      <c r="Q21" s="11">
        <f t="shared" si="4"/>
        <v>0.13812534359538209</v>
      </c>
    </row>
    <row r="22" spans="1:17" x14ac:dyDescent="0.25">
      <c r="A22" s="7">
        <v>19</v>
      </c>
      <c r="B22" s="5" t="s">
        <v>17</v>
      </c>
      <c r="C22" s="2">
        <v>416152</v>
      </c>
      <c r="D22" s="2">
        <v>418761</v>
      </c>
      <c r="E22" s="2">
        <v>433640</v>
      </c>
      <c r="F22" s="2">
        <v>438546</v>
      </c>
      <c r="G22" s="5">
        <f t="shared" si="0"/>
        <v>4906</v>
      </c>
      <c r="H22" s="5">
        <f t="shared" si="1"/>
        <v>19785</v>
      </c>
      <c r="I22" s="2">
        <v>70053</v>
      </c>
      <c r="J22" s="2">
        <v>368493</v>
      </c>
      <c r="K22" s="3">
        <v>34080.360017200001</v>
      </c>
      <c r="L22" s="3">
        <v>203482</v>
      </c>
      <c r="M22" s="11">
        <f t="shared" si="2"/>
        <v>0.46399237480218725</v>
      </c>
      <c r="N22" s="3">
        <v>109939</v>
      </c>
      <c r="O22" s="11">
        <f t="shared" si="3"/>
        <v>0.25068977940740539</v>
      </c>
      <c r="P22" s="3">
        <v>438498</v>
      </c>
      <c r="Q22" s="11">
        <f t="shared" si="4"/>
        <v>0.99989054739981664</v>
      </c>
    </row>
    <row r="23" spans="1:17" x14ac:dyDescent="0.25">
      <c r="A23" s="7">
        <v>20</v>
      </c>
      <c r="B23" s="5" t="s">
        <v>18</v>
      </c>
      <c r="C23" s="2">
        <v>215043</v>
      </c>
      <c r="D23" s="2">
        <v>217205</v>
      </c>
      <c r="E23" s="2">
        <v>239640</v>
      </c>
      <c r="F23" s="2">
        <v>241948</v>
      </c>
      <c r="G23" s="5">
        <f t="shared" si="0"/>
        <v>2308</v>
      </c>
      <c r="H23" s="5">
        <f t="shared" si="1"/>
        <v>24743</v>
      </c>
      <c r="I23" s="2">
        <v>128462</v>
      </c>
      <c r="J23" s="2">
        <v>113486</v>
      </c>
      <c r="K23" s="3">
        <v>7316.6737822999994</v>
      </c>
      <c r="L23" s="3">
        <v>200290</v>
      </c>
      <c r="M23" s="11">
        <f t="shared" si="2"/>
        <v>0.82782250731562157</v>
      </c>
      <c r="N23" s="3">
        <v>63957</v>
      </c>
      <c r="O23" s="11">
        <f t="shared" si="3"/>
        <v>0.26434192471109497</v>
      </c>
      <c r="P23" s="3">
        <v>220068</v>
      </c>
      <c r="Q23" s="11">
        <f t="shared" si="4"/>
        <v>0.90956734504934944</v>
      </c>
    </row>
    <row r="24" spans="1:17" x14ac:dyDescent="0.25">
      <c r="A24" s="7">
        <v>21</v>
      </c>
      <c r="B24" s="5" t="s">
        <v>19</v>
      </c>
      <c r="C24" s="2">
        <v>76016</v>
      </c>
      <c r="D24" s="2">
        <v>81097</v>
      </c>
      <c r="E24" s="2">
        <v>94673</v>
      </c>
      <c r="F24" s="2">
        <v>101012</v>
      </c>
      <c r="G24" s="5">
        <f t="shared" si="0"/>
        <v>6339</v>
      </c>
      <c r="H24" s="5">
        <f t="shared" si="1"/>
        <v>19915</v>
      </c>
      <c r="I24" s="2">
        <v>8494</v>
      </c>
      <c r="J24" s="2">
        <v>92518</v>
      </c>
      <c r="K24" s="3">
        <v>3649.3271524000002</v>
      </c>
      <c r="L24" s="3">
        <v>42436</v>
      </c>
      <c r="M24" s="11">
        <f t="shared" si="2"/>
        <v>0.42010850196016314</v>
      </c>
      <c r="N24" s="3">
        <v>32297</v>
      </c>
      <c r="O24" s="11">
        <f t="shared" si="3"/>
        <v>0.31973428899536688</v>
      </c>
      <c r="P24" s="3">
        <v>39415</v>
      </c>
      <c r="Q24" s="11">
        <f t="shared" si="4"/>
        <v>0.39020116421811268</v>
      </c>
    </row>
    <row r="25" spans="1:17" x14ac:dyDescent="0.25">
      <c r="A25" s="7">
        <v>22</v>
      </c>
      <c r="B25" s="5" t="s">
        <v>4</v>
      </c>
      <c r="C25" s="2">
        <v>17687</v>
      </c>
      <c r="D25" s="2">
        <v>18310</v>
      </c>
      <c r="E25" s="2">
        <v>15978</v>
      </c>
      <c r="F25" s="2">
        <v>18088</v>
      </c>
      <c r="G25" s="5">
        <f t="shared" si="0"/>
        <v>2110</v>
      </c>
      <c r="H25" s="5">
        <f t="shared" si="1"/>
        <v>-222</v>
      </c>
      <c r="I25" s="2">
        <v>6245</v>
      </c>
      <c r="J25" s="2">
        <v>11843</v>
      </c>
      <c r="K25" s="3">
        <v>1061.2637601000001</v>
      </c>
      <c r="L25" s="3">
        <v>6212</v>
      </c>
      <c r="M25" s="11">
        <f t="shared" si="2"/>
        <v>0.34343210968597965</v>
      </c>
      <c r="N25" s="3">
        <v>1022</v>
      </c>
      <c r="O25" s="11">
        <f t="shared" si="3"/>
        <v>5.6501547987616099E-2</v>
      </c>
      <c r="P25" s="3">
        <v>17859</v>
      </c>
      <c r="Q25" s="11">
        <f t="shared" si="4"/>
        <v>0.98733967271118972</v>
      </c>
    </row>
    <row r="26" spans="1:17" x14ac:dyDescent="0.25">
      <c r="A26" s="7">
        <v>23</v>
      </c>
      <c r="B26" s="5" t="s">
        <v>33</v>
      </c>
      <c r="C26" s="2">
        <v>938</v>
      </c>
      <c r="D26" s="2">
        <v>875</v>
      </c>
      <c r="E26" s="2">
        <v>714</v>
      </c>
      <c r="F26" s="2">
        <v>705</v>
      </c>
      <c r="G26" s="5">
        <f t="shared" si="0"/>
        <v>-9</v>
      </c>
      <c r="H26" s="5">
        <f t="shared" si="1"/>
        <v>-170</v>
      </c>
      <c r="I26" s="2">
        <v>0</v>
      </c>
      <c r="J26" s="2">
        <v>705</v>
      </c>
      <c r="K26" s="3">
        <v>12.849</v>
      </c>
      <c r="L26" s="3">
        <v>654</v>
      </c>
      <c r="M26" s="11">
        <f t="shared" si="2"/>
        <v>0.92765957446808511</v>
      </c>
      <c r="N26" s="3">
        <v>64</v>
      </c>
      <c r="O26" s="11">
        <f t="shared" si="3"/>
        <v>9.0780141843971637E-2</v>
      </c>
      <c r="P26" s="3">
        <v>653</v>
      </c>
      <c r="Q26" s="11">
        <f t="shared" si="4"/>
        <v>0.92624113475177305</v>
      </c>
    </row>
    <row r="27" spans="1:17" x14ac:dyDescent="0.25">
      <c r="A27" s="7">
        <v>24</v>
      </c>
      <c r="B27" s="5" t="s">
        <v>27</v>
      </c>
      <c r="C27" s="2">
        <v>280</v>
      </c>
      <c r="D27" s="2">
        <v>704</v>
      </c>
      <c r="E27" s="2">
        <v>1068</v>
      </c>
      <c r="F27" s="2">
        <v>1253</v>
      </c>
      <c r="G27" s="5">
        <f t="shared" si="0"/>
        <v>185</v>
      </c>
      <c r="H27" s="5">
        <f t="shared" si="1"/>
        <v>549</v>
      </c>
      <c r="I27" s="2">
        <v>281</v>
      </c>
      <c r="J27" s="2">
        <v>972</v>
      </c>
      <c r="K27" s="3">
        <v>14.182065100000001</v>
      </c>
      <c r="L27" s="3">
        <v>1114</v>
      </c>
      <c r="M27" s="11">
        <f t="shared" si="2"/>
        <v>0.8890662410215483</v>
      </c>
      <c r="N27" s="3">
        <v>673</v>
      </c>
      <c r="O27" s="11">
        <f t="shared" si="3"/>
        <v>0.53711093375897845</v>
      </c>
      <c r="P27" s="3">
        <v>1241</v>
      </c>
      <c r="Q27" s="11">
        <f t="shared" si="4"/>
        <v>0.99042298483639268</v>
      </c>
    </row>
    <row r="28" spans="1:17" x14ac:dyDescent="0.25">
      <c r="A28" s="7">
        <v>25</v>
      </c>
      <c r="B28" s="5" t="s">
        <v>5</v>
      </c>
      <c r="C28" s="2">
        <v>64997</v>
      </c>
      <c r="D28" s="2">
        <v>67972</v>
      </c>
      <c r="E28" s="2">
        <v>80130</v>
      </c>
      <c r="F28" s="2">
        <v>80410</v>
      </c>
      <c r="G28" s="5">
        <f t="shared" si="0"/>
        <v>280</v>
      </c>
      <c r="H28" s="5">
        <f t="shared" si="1"/>
        <v>12438</v>
      </c>
      <c r="I28" s="2">
        <v>20968</v>
      </c>
      <c r="J28" s="2">
        <v>59442</v>
      </c>
      <c r="K28" s="3">
        <v>2637.5851213999999</v>
      </c>
      <c r="L28" s="3">
        <v>76792</v>
      </c>
      <c r="M28" s="11">
        <f t="shared" si="2"/>
        <v>0.95500559631886583</v>
      </c>
      <c r="N28" s="3">
        <v>27848</v>
      </c>
      <c r="O28" s="11">
        <f t="shared" si="3"/>
        <v>0.34632508394478301</v>
      </c>
      <c r="P28" s="3">
        <v>65544</v>
      </c>
      <c r="Q28" s="11">
        <f t="shared" si="4"/>
        <v>0.8151224972018406</v>
      </c>
    </row>
    <row r="29" spans="1:17" x14ac:dyDescent="0.25">
      <c r="A29" s="7">
        <v>26</v>
      </c>
      <c r="B29" s="5" t="s">
        <v>31</v>
      </c>
      <c r="C29" s="2">
        <v>14391</v>
      </c>
      <c r="D29" s="2">
        <v>14388</v>
      </c>
      <c r="E29" s="2">
        <v>14549</v>
      </c>
      <c r="F29" s="2">
        <v>14808</v>
      </c>
      <c r="G29" s="5">
        <f t="shared" si="0"/>
        <v>259</v>
      </c>
      <c r="H29" s="5">
        <f t="shared" si="1"/>
        <v>420</v>
      </c>
      <c r="I29" s="2">
        <v>281</v>
      </c>
      <c r="J29" s="2">
        <v>14527</v>
      </c>
      <c r="K29" s="3">
        <v>333.5541025</v>
      </c>
      <c r="L29" s="3">
        <v>14807</v>
      </c>
      <c r="M29" s="11">
        <f t="shared" si="2"/>
        <v>0.99993246893571042</v>
      </c>
      <c r="N29" s="3">
        <v>1333</v>
      </c>
      <c r="O29" s="11">
        <f t="shared" si="3"/>
        <v>9.0018908698001082E-2</v>
      </c>
      <c r="P29" s="3">
        <v>14808</v>
      </c>
      <c r="Q29" s="11">
        <f t="shared" si="4"/>
        <v>1</v>
      </c>
    </row>
    <row r="30" spans="1:17" x14ac:dyDescent="0.25">
      <c r="A30" s="7">
        <v>27</v>
      </c>
      <c r="B30" s="5" t="s">
        <v>29</v>
      </c>
      <c r="C30" s="2">
        <v>3674</v>
      </c>
      <c r="D30" s="2">
        <v>4614</v>
      </c>
      <c r="E30" s="2">
        <v>5170</v>
      </c>
      <c r="F30" s="2">
        <v>5348</v>
      </c>
      <c r="G30" s="5">
        <f t="shared" si="0"/>
        <v>178</v>
      </c>
      <c r="H30" s="5">
        <f t="shared" si="1"/>
        <v>734</v>
      </c>
      <c r="I30" s="2">
        <v>0</v>
      </c>
      <c r="J30" s="2">
        <v>5348</v>
      </c>
      <c r="K30" s="3">
        <v>175.8003645</v>
      </c>
      <c r="L30" s="3">
        <v>4701</v>
      </c>
      <c r="M30" s="11">
        <f t="shared" si="2"/>
        <v>0.87902019446522062</v>
      </c>
      <c r="N30" s="3">
        <v>2827</v>
      </c>
      <c r="O30" s="11">
        <f t="shared" si="3"/>
        <v>0.52860882572924461</v>
      </c>
      <c r="P30" s="3">
        <v>3318</v>
      </c>
      <c r="Q30" s="11">
        <f t="shared" si="4"/>
        <v>0.62041884816753923</v>
      </c>
    </row>
    <row r="31" spans="1:17" ht="15.75" x14ac:dyDescent="0.25">
      <c r="A31" s="7">
        <v>28</v>
      </c>
      <c r="B31" s="5" t="s">
        <v>22</v>
      </c>
      <c r="C31" s="6">
        <v>44439</v>
      </c>
      <c r="D31" s="2">
        <v>48971</v>
      </c>
      <c r="E31" s="2">
        <v>15704</v>
      </c>
      <c r="F31" s="2">
        <v>16437</v>
      </c>
      <c r="G31" s="5">
        <f t="shared" si="0"/>
        <v>733</v>
      </c>
      <c r="H31" s="5">
        <f t="shared" si="1"/>
        <v>-32534</v>
      </c>
      <c r="I31" s="2">
        <v>15501</v>
      </c>
      <c r="J31" s="2">
        <v>936</v>
      </c>
      <c r="K31" s="3">
        <v>840.21410919999983</v>
      </c>
      <c r="L31" s="3">
        <v>15491</v>
      </c>
      <c r="M31" s="11">
        <f t="shared" si="2"/>
        <v>0.942446918537446</v>
      </c>
      <c r="N31" s="3">
        <v>5053</v>
      </c>
      <c r="O31" s="11">
        <f t="shared" si="3"/>
        <v>0.3074161951694348</v>
      </c>
      <c r="P31" s="3">
        <v>16437</v>
      </c>
      <c r="Q31" s="11">
        <f t="shared" si="4"/>
        <v>1</v>
      </c>
    </row>
    <row r="32" spans="1:17" ht="15.75" x14ac:dyDescent="0.25">
      <c r="A32" s="17" t="s">
        <v>64</v>
      </c>
      <c r="B32" s="17"/>
      <c r="C32" s="6">
        <f>SUM(C5:C31)</f>
        <v>19226383</v>
      </c>
      <c r="D32" s="6">
        <f t="shared" ref="D32" si="5">SUM(D5:D31)</f>
        <v>19460692</v>
      </c>
      <c r="E32" s="6">
        <f t="shared" ref="E32:F32" si="6">SUM(E5:E31)</f>
        <v>19783707</v>
      </c>
      <c r="F32" s="6">
        <f t="shared" si="6"/>
        <v>19965073</v>
      </c>
      <c r="G32" s="10">
        <f t="shared" ref="G32:K32" si="7">SUM(G5:G31)</f>
        <v>181366</v>
      </c>
      <c r="H32" s="10">
        <f t="shared" si="7"/>
        <v>504381</v>
      </c>
      <c r="I32" s="6">
        <f t="shared" si="7"/>
        <v>13582408</v>
      </c>
      <c r="J32" s="6">
        <f t="shared" si="7"/>
        <v>6382665</v>
      </c>
      <c r="K32" s="6">
        <f t="shared" si="7"/>
        <v>1248625.9787662996</v>
      </c>
      <c r="L32" s="6">
        <f>SUM(L5:L31)</f>
        <v>17739277</v>
      </c>
      <c r="M32" s="11">
        <f>L32/F32</f>
        <v>0.88851550905924559</v>
      </c>
      <c r="N32" s="6">
        <f>SUM(N5:N31)</f>
        <v>1385169</v>
      </c>
      <c r="O32" s="11">
        <f t="shared" si="3"/>
        <v>6.9379611083816226E-2</v>
      </c>
      <c r="P32" s="6">
        <f>SUM(P5:P31)</f>
        <v>15270652</v>
      </c>
      <c r="Q32" s="11">
        <f t="shared" si="4"/>
        <v>0.76486832780426095</v>
      </c>
    </row>
    <row r="33" spans="1:1" x14ac:dyDescent="0.25">
      <c r="A33" s="9" t="s">
        <v>72</v>
      </c>
    </row>
  </sheetData>
  <sortState xmlns:xlrd2="http://schemas.microsoft.com/office/spreadsheetml/2017/richdata2" ref="A5:Q35">
    <sortCondition ref="A5:A35"/>
  </sortState>
  <mergeCells count="13">
    <mergeCell ref="Q3:Q4"/>
    <mergeCell ref="A1:Q1"/>
    <mergeCell ref="A2:Q2"/>
    <mergeCell ref="A32:B32"/>
    <mergeCell ref="A3:A4"/>
    <mergeCell ref="B3:B4"/>
    <mergeCell ref="C3:J3"/>
    <mergeCell ref="K3:K4"/>
    <mergeCell ref="L3:L4"/>
    <mergeCell ref="M3:M4"/>
    <mergeCell ref="N3:N4"/>
    <mergeCell ref="O3:O4"/>
    <mergeCell ref="P3:P4"/>
  </mergeCells>
  <phoneticPr fontId="2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41"/>
  <sheetViews>
    <sheetView tabSelected="1" workbookViewId="0">
      <pane xSplit="2" ySplit="4" topLeftCell="D5" activePane="bottomRight" state="frozen"/>
      <selection sqref="A1:Q1"/>
      <selection pane="topRight" sqref="A1:Q1"/>
      <selection pane="bottomLeft" sqref="A1:Q1"/>
      <selection pane="bottomRight" sqref="A1:Q1"/>
    </sheetView>
  </sheetViews>
  <sheetFormatPr defaultRowHeight="15" x14ac:dyDescent="0.25"/>
  <cols>
    <col min="1" max="1" width="7.85546875" style="8" bestFit="1" customWidth="1"/>
    <col min="2" max="2" width="19.5703125" bestFit="1" customWidth="1"/>
    <col min="3" max="3" width="11.5703125" hidden="1" customWidth="1"/>
    <col min="4" max="6" width="11.5703125" bestFit="1" customWidth="1"/>
    <col min="7" max="7" width="10.28515625" bestFit="1" customWidth="1"/>
    <col min="8" max="8" width="10.28515625" customWidth="1"/>
    <col min="9" max="9" width="11.85546875" customWidth="1"/>
    <col min="10" max="10" width="10.28515625" customWidth="1"/>
    <col min="11" max="11" width="11.140625" customWidth="1"/>
    <col min="12" max="12" width="12.42578125" bestFit="1" customWidth="1"/>
    <col min="13" max="13" width="13.140625" bestFit="1" customWidth="1"/>
    <col min="14" max="14" width="10.28515625" bestFit="1" customWidth="1"/>
    <col min="15" max="15" width="9.140625" bestFit="1" customWidth="1"/>
    <col min="16" max="16" width="11.5703125" bestFit="1" customWidth="1"/>
    <col min="17" max="17" width="9.85546875" bestFit="1" customWidth="1"/>
  </cols>
  <sheetData>
    <row r="1" spans="1:17" ht="42.75" x14ac:dyDescent="0.8">
      <c r="A1" s="15" t="s">
        <v>84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3.25" x14ac:dyDescent="0.25">
      <c r="A2" s="16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0.25" x14ac:dyDescent="0.25">
      <c r="A3" s="18" t="s">
        <v>60</v>
      </c>
      <c r="B3" s="18" t="s">
        <v>0</v>
      </c>
      <c r="C3" s="20" t="s">
        <v>74</v>
      </c>
      <c r="D3" s="20"/>
      <c r="E3" s="20"/>
      <c r="F3" s="20"/>
      <c r="G3" s="20"/>
      <c r="H3" s="20"/>
      <c r="I3" s="20"/>
      <c r="J3" s="20"/>
      <c r="K3" s="18" t="s">
        <v>81</v>
      </c>
      <c r="L3" s="18" t="s">
        <v>65</v>
      </c>
      <c r="M3" s="13" t="s">
        <v>66</v>
      </c>
      <c r="N3" s="18" t="s">
        <v>1</v>
      </c>
      <c r="O3" s="13" t="s">
        <v>67</v>
      </c>
      <c r="P3" s="18" t="s">
        <v>68</v>
      </c>
      <c r="Q3" s="13" t="s">
        <v>69</v>
      </c>
    </row>
    <row r="4" spans="1:17" ht="30" x14ac:dyDescent="0.25">
      <c r="A4" s="19"/>
      <c r="B4" s="19"/>
      <c r="C4" s="1" t="s">
        <v>75</v>
      </c>
      <c r="D4" s="1" t="s">
        <v>79</v>
      </c>
      <c r="E4" s="1" t="s">
        <v>77</v>
      </c>
      <c r="F4" s="1" t="s">
        <v>78</v>
      </c>
      <c r="G4" s="1" t="s">
        <v>73</v>
      </c>
      <c r="H4" s="1" t="s">
        <v>76</v>
      </c>
      <c r="I4" s="1" t="s">
        <v>62</v>
      </c>
      <c r="J4" s="1" t="s">
        <v>63</v>
      </c>
      <c r="K4" s="19"/>
      <c r="L4" s="19"/>
      <c r="M4" s="14"/>
      <c r="N4" s="19"/>
      <c r="O4" s="14"/>
      <c r="P4" s="19"/>
      <c r="Q4" s="14"/>
    </row>
    <row r="5" spans="1:17" x14ac:dyDescent="0.25">
      <c r="A5" s="7">
        <v>1</v>
      </c>
      <c r="B5" s="5" t="s">
        <v>38</v>
      </c>
      <c r="C5" s="2">
        <v>1447547</v>
      </c>
      <c r="D5" s="2">
        <v>1462110</v>
      </c>
      <c r="E5" s="2">
        <v>1479995</v>
      </c>
      <c r="F5" s="2">
        <v>1493763</v>
      </c>
      <c r="G5" s="2">
        <f>F5-E5</f>
        <v>13768</v>
      </c>
      <c r="H5" s="2">
        <f>F5-D5</f>
        <v>31653</v>
      </c>
      <c r="I5" s="2">
        <v>415310</v>
      </c>
      <c r="J5" s="2">
        <v>1078453</v>
      </c>
      <c r="K5" s="12">
        <v>92103.840509999995</v>
      </c>
      <c r="L5" s="2">
        <v>1248953</v>
      </c>
      <c r="M5" s="4">
        <f t="shared" ref="M5:M39" si="0">L5/F5</f>
        <v>0.83611188655764002</v>
      </c>
      <c r="N5" s="2">
        <v>131239</v>
      </c>
      <c r="O5" s="4">
        <f t="shared" ref="O5:O39" si="1">N5/F5</f>
        <v>8.7857980148122558E-2</v>
      </c>
      <c r="P5" s="2">
        <v>1154732</v>
      </c>
      <c r="Q5" s="4">
        <f t="shared" ref="Q5:Q39" si="2">P5/F5</f>
        <v>0.77303561542225907</v>
      </c>
    </row>
    <row r="6" spans="1:17" x14ac:dyDescent="0.25">
      <c r="A6" s="7">
        <v>2</v>
      </c>
      <c r="B6" s="5" t="s">
        <v>39</v>
      </c>
      <c r="C6" s="2">
        <v>296245</v>
      </c>
      <c r="D6" s="2">
        <v>301019</v>
      </c>
      <c r="E6" s="2">
        <v>300581</v>
      </c>
      <c r="F6" s="2">
        <v>302496</v>
      </c>
      <c r="G6" s="2">
        <f t="shared" ref="G6:G37" si="3">F6-E6</f>
        <v>1915</v>
      </c>
      <c r="H6" s="2">
        <f t="shared" ref="H6:H37" si="4">F6-D6</f>
        <v>1477</v>
      </c>
      <c r="I6" s="2">
        <v>241469</v>
      </c>
      <c r="J6" s="2">
        <v>61027</v>
      </c>
      <c r="K6" s="12">
        <v>23282.059440000001</v>
      </c>
      <c r="L6" s="2">
        <v>269780</v>
      </c>
      <c r="M6" s="4">
        <f t="shared" si="0"/>
        <v>0.89184650375542152</v>
      </c>
      <c r="N6" s="2">
        <v>21027</v>
      </c>
      <c r="O6" s="4">
        <f t="shared" si="1"/>
        <v>6.9511662964138368E-2</v>
      </c>
      <c r="P6" s="2">
        <v>199830</v>
      </c>
      <c r="Q6" s="4">
        <f t="shared" si="2"/>
        <v>0.66060377657886382</v>
      </c>
    </row>
    <row r="7" spans="1:17" x14ac:dyDescent="0.25">
      <c r="A7" s="7">
        <v>3</v>
      </c>
      <c r="B7" s="5" t="s">
        <v>40</v>
      </c>
      <c r="C7" s="2">
        <v>653614</v>
      </c>
      <c r="D7" s="2">
        <v>656872</v>
      </c>
      <c r="E7" s="2">
        <v>665463</v>
      </c>
      <c r="F7" s="2">
        <v>669375</v>
      </c>
      <c r="G7" s="2">
        <f t="shared" si="3"/>
        <v>3912</v>
      </c>
      <c r="H7" s="2">
        <f t="shared" si="4"/>
        <v>12503</v>
      </c>
      <c r="I7" s="2">
        <v>569610</v>
      </c>
      <c r="J7" s="2">
        <v>99765</v>
      </c>
      <c r="K7" s="12">
        <v>40743.61879</v>
      </c>
      <c r="L7" s="2">
        <v>577124</v>
      </c>
      <c r="M7" s="4">
        <f t="shared" si="0"/>
        <v>0.86218338001867412</v>
      </c>
      <c r="N7" s="2">
        <v>60049</v>
      </c>
      <c r="O7" s="4">
        <f t="shared" si="1"/>
        <v>8.9709056956115779E-2</v>
      </c>
      <c r="P7" s="2">
        <v>490532</v>
      </c>
      <c r="Q7" s="4">
        <f t="shared" si="2"/>
        <v>0.73282091503267976</v>
      </c>
    </row>
    <row r="8" spans="1:17" x14ac:dyDescent="0.25">
      <c r="A8" s="7">
        <v>4</v>
      </c>
      <c r="B8" s="5" t="s">
        <v>41</v>
      </c>
      <c r="C8" s="2">
        <v>374797</v>
      </c>
      <c r="D8" s="2">
        <v>382747</v>
      </c>
      <c r="E8" s="2">
        <v>380400</v>
      </c>
      <c r="F8" s="2">
        <v>383052</v>
      </c>
      <c r="G8" s="2">
        <f t="shared" si="3"/>
        <v>2652</v>
      </c>
      <c r="H8" s="2">
        <f t="shared" si="4"/>
        <v>305</v>
      </c>
      <c r="I8" s="2">
        <v>356019</v>
      </c>
      <c r="J8" s="2">
        <v>27033</v>
      </c>
      <c r="K8" s="12">
        <v>16614.478640000001</v>
      </c>
      <c r="L8" s="2">
        <v>333453</v>
      </c>
      <c r="M8" s="4">
        <f t="shared" si="0"/>
        <v>0.87051627455280223</v>
      </c>
      <c r="N8" s="2">
        <v>32210</v>
      </c>
      <c r="O8" s="4">
        <f t="shared" si="1"/>
        <v>8.4087800089805043E-2</v>
      </c>
      <c r="P8" s="2">
        <v>235447</v>
      </c>
      <c r="Q8" s="4">
        <f t="shared" si="2"/>
        <v>0.61466067270240077</v>
      </c>
    </row>
    <row r="9" spans="1:17" x14ac:dyDescent="0.25">
      <c r="A9" s="7">
        <v>5</v>
      </c>
      <c r="B9" s="5" t="s">
        <v>42</v>
      </c>
      <c r="C9" s="2">
        <v>1434741</v>
      </c>
      <c r="D9" s="2">
        <v>1453989</v>
      </c>
      <c r="E9" s="2">
        <v>1490907</v>
      </c>
      <c r="F9" s="2">
        <v>1504554</v>
      </c>
      <c r="G9" s="2">
        <f t="shared" si="3"/>
        <v>13647</v>
      </c>
      <c r="H9" s="2">
        <f t="shared" si="4"/>
        <v>50565</v>
      </c>
      <c r="I9" s="2">
        <v>1160832</v>
      </c>
      <c r="J9" s="2">
        <v>343722</v>
      </c>
      <c r="K9" s="12">
        <v>66015.638370000001</v>
      </c>
      <c r="L9" s="2">
        <v>1337186</v>
      </c>
      <c r="M9" s="4">
        <f t="shared" si="0"/>
        <v>0.8887590608246696</v>
      </c>
      <c r="N9" s="2">
        <v>105113</v>
      </c>
      <c r="O9" s="4">
        <f t="shared" si="1"/>
        <v>6.9863228571390587E-2</v>
      </c>
      <c r="P9" s="2">
        <v>1056922</v>
      </c>
      <c r="Q9" s="4">
        <f t="shared" si="2"/>
        <v>0.70248193152256411</v>
      </c>
    </row>
    <row r="10" spans="1:17" x14ac:dyDescent="0.25">
      <c r="A10" s="7">
        <v>6</v>
      </c>
      <c r="B10" s="5" t="s">
        <v>43</v>
      </c>
      <c r="C10" s="2">
        <v>642176</v>
      </c>
      <c r="D10" s="2">
        <v>647317</v>
      </c>
      <c r="E10" s="2">
        <v>655192</v>
      </c>
      <c r="F10" s="2">
        <v>660892</v>
      </c>
      <c r="G10" s="2">
        <f t="shared" si="3"/>
        <v>5700</v>
      </c>
      <c r="H10" s="2">
        <f t="shared" si="4"/>
        <v>13575</v>
      </c>
      <c r="I10" s="2">
        <v>537984</v>
      </c>
      <c r="J10" s="2">
        <v>122908</v>
      </c>
      <c r="K10" s="12">
        <v>47136.108970000001</v>
      </c>
      <c r="L10" s="2">
        <v>582553</v>
      </c>
      <c r="M10" s="4">
        <f t="shared" si="0"/>
        <v>0.88146474764409311</v>
      </c>
      <c r="N10" s="2">
        <v>44170</v>
      </c>
      <c r="O10" s="4">
        <f t="shared" si="1"/>
        <v>6.6833915374978056E-2</v>
      </c>
      <c r="P10" s="2">
        <v>547935</v>
      </c>
      <c r="Q10" s="4">
        <f t="shared" si="2"/>
        <v>0.82908402583175467</v>
      </c>
    </row>
    <row r="11" spans="1:17" x14ac:dyDescent="0.25">
      <c r="A11" s="7">
        <v>7</v>
      </c>
      <c r="B11" s="5" t="s">
        <v>44</v>
      </c>
      <c r="C11" s="2">
        <v>751619</v>
      </c>
      <c r="D11" s="2">
        <v>757703</v>
      </c>
      <c r="E11" s="2">
        <v>773752</v>
      </c>
      <c r="F11" s="2">
        <v>779258</v>
      </c>
      <c r="G11" s="2">
        <f t="shared" si="3"/>
        <v>5506</v>
      </c>
      <c r="H11" s="2">
        <f t="shared" si="4"/>
        <v>21555</v>
      </c>
      <c r="I11" s="2">
        <v>590372</v>
      </c>
      <c r="J11" s="2">
        <v>188886</v>
      </c>
      <c r="K11" s="12">
        <v>43430.910620000002</v>
      </c>
      <c r="L11" s="2">
        <v>703209</v>
      </c>
      <c r="M11" s="4">
        <f t="shared" si="0"/>
        <v>0.90240844495661254</v>
      </c>
      <c r="N11" s="2">
        <v>40454</v>
      </c>
      <c r="O11" s="4">
        <f t="shared" si="1"/>
        <v>5.1913486932440862E-2</v>
      </c>
      <c r="P11" s="2">
        <v>586355</v>
      </c>
      <c r="Q11" s="4">
        <f t="shared" si="2"/>
        <v>0.75245297449625159</v>
      </c>
    </row>
    <row r="12" spans="1:17" x14ac:dyDescent="0.25">
      <c r="A12" s="7">
        <v>8</v>
      </c>
      <c r="B12" s="5" t="s">
        <v>45</v>
      </c>
      <c r="C12" s="2">
        <v>269537</v>
      </c>
      <c r="D12" s="2">
        <v>276124</v>
      </c>
      <c r="E12" s="2">
        <v>281330</v>
      </c>
      <c r="F12" s="2">
        <v>284105</v>
      </c>
      <c r="G12" s="2">
        <f t="shared" si="3"/>
        <v>2775</v>
      </c>
      <c r="H12" s="2">
        <f t="shared" si="4"/>
        <v>7981</v>
      </c>
      <c r="I12" s="2">
        <v>182508</v>
      </c>
      <c r="J12" s="2">
        <v>101597</v>
      </c>
      <c r="K12" s="12">
        <v>17027.68073</v>
      </c>
      <c r="L12" s="2">
        <v>258726</v>
      </c>
      <c r="M12" s="4">
        <f t="shared" si="0"/>
        <v>0.91067035075060276</v>
      </c>
      <c r="N12" s="2">
        <v>13267</v>
      </c>
      <c r="O12" s="4">
        <f t="shared" si="1"/>
        <v>4.6697523802819378E-2</v>
      </c>
      <c r="P12" s="2">
        <v>192518</v>
      </c>
      <c r="Q12" s="4">
        <f t="shared" si="2"/>
        <v>0.67762974956442157</v>
      </c>
    </row>
    <row r="13" spans="1:17" x14ac:dyDescent="0.25">
      <c r="A13" s="7">
        <v>9</v>
      </c>
      <c r="B13" s="5" t="s">
        <v>46</v>
      </c>
      <c r="C13" s="2">
        <v>438350</v>
      </c>
      <c r="D13" s="2">
        <v>465514</v>
      </c>
      <c r="E13" s="2">
        <v>465112</v>
      </c>
      <c r="F13" s="2">
        <v>469685</v>
      </c>
      <c r="G13" s="2">
        <f t="shared" si="3"/>
        <v>4573</v>
      </c>
      <c r="H13" s="2">
        <f t="shared" si="4"/>
        <v>4171</v>
      </c>
      <c r="I13" s="2">
        <v>456900</v>
      </c>
      <c r="J13" s="2">
        <v>12785</v>
      </c>
      <c r="K13" s="12">
        <v>21584.743920000001</v>
      </c>
      <c r="L13" s="2">
        <v>426497</v>
      </c>
      <c r="M13" s="4">
        <f t="shared" si="0"/>
        <v>0.90804901157158524</v>
      </c>
      <c r="N13" s="2">
        <v>31744</v>
      </c>
      <c r="O13" s="4">
        <f t="shared" si="1"/>
        <v>6.758572234582752E-2</v>
      </c>
      <c r="P13" s="2">
        <v>374191</v>
      </c>
      <c r="Q13" s="4">
        <f t="shared" si="2"/>
        <v>0.79668501229547461</v>
      </c>
    </row>
    <row r="14" spans="1:17" x14ac:dyDescent="0.25">
      <c r="A14" s="7">
        <v>10</v>
      </c>
      <c r="B14" s="5" t="s">
        <v>47</v>
      </c>
      <c r="C14" s="2">
        <v>135669</v>
      </c>
      <c r="D14" s="2">
        <v>137539</v>
      </c>
      <c r="E14" s="2">
        <v>140224</v>
      </c>
      <c r="F14" s="2">
        <v>141137</v>
      </c>
      <c r="G14" s="2">
        <f t="shared" si="3"/>
        <v>913</v>
      </c>
      <c r="H14" s="2">
        <f t="shared" si="4"/>
        <v>3598</v>
      </c>
      <c r="I14" s="2">
        <v>132303</v>
      </c>
      <c r="J14" s="2">
        <v>8834</v>
      </c>
      <c r="K14" s="12">
        <v>9208.4766470000013</v>
      </c>
      <c r="L14" s="2">
        <v>133908</v>
      </c>
      <c r="M14" s="4">
        <f t="shared" si="0"/>
        <v>0.948780263148572</v>
      </c>
      <c r="N14" s="2">
        <v>4163</v>
      </c>
      <c r="O14" s="4">
        <f t="shared" si="1"/>
        <v>2.9496163302323273E-2</v>
      </c>
      <c r="P14" s="2">
        <v>118066</v>
      </c>
      <c r="Q14" s="4">
        <f t="shared" si="2"/>
        <v>0.83653471449726158</v>
      </c>
    </row>
    <row r="15" spans="1:17" x14ac:dyDescent="0.25">
      <c r="A15" s="7">
        <v>11</v>
      </c>
      <c r="B15" s="5" t="s">
        <v>48</v>
      </c>
      <c r="C15" s="2">
        <v>176540</v>
      </c>
      <c r="D15" s="2">
        <v>185199</v>
      </c>
      <c r="E15" s="2">
        <v>192330</v>
      </c>
      <c r="F15" s="2">
        <v>195456</v>
      </c>
      <c r="G15" s="2">
        <f t="shared" si="3"/>
        <v>3126</v>
      </c>
      <c r="H15" s="2">
        <f t="shared" si="4"/>
        <v>10257</v>
      </c>
      <c r="I15" s="2">
        <v>158270</v>
      </c>
      <c r="J15" s="2">
        <v>37186</v>
      </c>
      <c r="K15" s="12">
        <v>22452.128049999999</v>
      </c>
      <c r="L15" s="2">
        <v>177176</v>
      </c>
      <c r="M15" s="4">
        <f t="shared" si="0"/>
        <v>0.90647511460379826</v>
      </c>
      <c r="N15" s="2">
        <v>11558</v>
      </c>
      <c r="O15" s="4">
        <f t="shared" si="1"/>
        <v>5.9133513425016375E-2</v>
      </c>
      <c r="P15" s="2">
        <v>133310</v>
      </c>
      <c r="Q15" s="4">
        <f t="shared" si="2"/>
        <v>0.6820460870988867</v>
      </c>
    </row>
    <row r="16" spans="1:17" x14ac:dyDescent="0.25">
      <c r="A16" s="7">
        <v>12</v>
      </c>
      <c r="B16" s="5" t="s">
        <v>49</v>
      </c>
      <c r="C16" s="2">
        <v>1267210</v>
      </c>
      <c r="D16" s="2">
        <v>1282873</v>
      </c>
      <c r="E16" s="2">
        <v>1310580</v>
      </c>
      <c r="F16" s="2">
        <v>1326007</v>
      </c>
      <c r="G16" s="2">
        <f t="shared" si="3"/>
        <v>15427</v>
      </c>
      <c r="H16" s="2">
        <f t="shared" si="4"/>
        <v>43134</v>
      </c>
      <c r="I16" s="2">
        <v>1025796</v>
      </c>
      <c r="J16" s="2">
        <v>300211</v>
      </c>
      <c r="K16" s="12">
        <v>36283.18174</v>
      </c>
      <c r="L16" s="2">
        <v>1216226</v>
      </c>
      <c r="M16" s="4">
        <f t="shared" si="0"/>
        <v>0.91720933599898036</v>
      </c>
      <c r="N16" s="2">
        <v>83260</v>
      </c>
      <c r="O16" s="4">
        <f t="shared" si="1"/>
        <v>6.2790015437324237E-2</v>
      </c>
      <c r="P16" s="2">
        <v>1104713</v>
      </c>
      <c r="Q16" s="4">
        <f t="shared" si="2"/>
        <v>0.83311249488124872</v>
      </c>
    </row>
    <row r="17" spans="1:17" x14ac:dyDescent="0.25">
      <c r="A17" s="7">
        <v>13</v>
      </c>
      <c r="B17" s="5" t="s">
        <v>50</v>
      </c>
      <c r="C17" s="2">
        <v>281638</v>
      </c>
      <c r="D17" s="2">
        <v>287329</v>
      </c>
      <c r="E17" s="2">
        <v>295744</v>
      </c>
      <c r="F17" s="2">
        <v>299232</v>
      </c>
      <c r="G17" s="2">
        <f t="shared" si="3"/>
        <v>3488</v>
      </c>
      <c r="H17" s="2">
        <f t="shared" si="4"/>
        <v>11903</v>
      </c>
      <c r="I17" s="2">
        <v>192226</v>
      </c>
      <c r="J17" s="2">
        <v>107006</v>
      </c>
      <c r="K17" s="12">
        <v>25744.91777</v>
      </c>
      <c r="L17" s="2">
        <v>249247</v>
      </c>
      <c r="M17" s="4">
        <f t="shared" si="0"/>
        <v>0.83295569992514173</v>
      </c>
      <c r="N17" s="2">
        <v>28005</v>
      </c>
      <c r="O17" s="4">
        <f t="shared" si="1"/>
        <v>9.3589589348732752E-2</v>
      </c>
      <c r="P17" s="2">
        <v>204442</v>
      </c>
      <c r="Q17" s="4">
        <f t="shared" si="2"/>
        <v>0.68322238263287349</v>
      </c>
    </row>
    <row r="18" spans="1:17" x14ac:dyDescent="0.25">
      <c r="A18" s="7">
        <v>14</v>
      </c>
      <c r="B18" s="5" t="s">
        <v>51</v>
      </c>
      <c r="C18" s="2">
        <v>322704</v>
      </c>
      <c r="D18" s="2">
        <v>333605</v>
      </c>
      <c r="E18" s="2">
        <v>339825</v>
      </c>
      <c r="F18" s="2">
        <v>342510</v>
      </c>
      <c r="G18" s="2">
        <f t="shared" si="3"/>
        <v>2685</v>
      </c>
      <c r="H18" s="2">
        <f t="shared" si="4"/>
        <v>8905</v>
      </c>
      <c r="I18" s="2">
        <v>248470</v>
      </c>
      <c r="J18" s="2">
        <v>94040</v>
      </c>
      <c r="K18" s="12">
        <v>29643.82516</v>
      </c>
      <c r="L18" s="2">
        <v>306681</v>
      </c>
      <c r="M18" s="4">
        <f t="shared" si="0"/>
        <v>0.89539283524568625</v>
      </c>
      <c r="N18" s="2">
        <v>18037</v>
      </c>
      <c r="O18" s="4">
        <f t="shared" si="1"/>
        <v>5.2661236168287058E-2</v>
      </c>
      <c r="P18" s="2">
        <v>257075</v>
      </c>
      <c r="Q18" s="4">
        <f t="shared" si="2"/>
        <v>0.7505620273860617</v>
      </c>
    </row>
    <row r="19" spans="1:17" x14ac:dyDescent="0.25">
      <c r="A19" s="7">
        <v>15</v>
      </c>
      <c r="B19" s="5" t="s">
        <v>52</v>
      </c>
      <c r="C19" s="2">
        <v>389793</v>
      </c>
      <c r="D19" s="2">
        <v>393227</v>
      </c>
      <c r="E19" s="2">
        <v>393718</v>
      </c>
      <c r="F19" s="2">
        <v>396794</v>
      </c>
      <c r="G19" s="2">
        <f t="shared" si="3"/>
        <v>3076</v>
      </c>
      <c r="H19" s="2">
        <f t="shared" si="4"/>
        <v>3567</v>
      </c>
      <c r="I19" s="2">
        <v>212759</v>
      </c>
      <c r="J19" s="2">
        <v>184035</v>
      </c>
      <c r="K19" s="12">
        <v>36890.647530000002</v>
      </c>
      <c r="L19" s="2">
        <v>360361</v>
      </c>
      <c r="M19" s="4">
        <f t="shared" si="0"/>
        <v>0.90818157532623978</v>
      </c>
      <c r="N19" s="2">
        <v>33647</v>
      </c>
      <c r="O19" s="4">
        <f t="shared" si="1"/>
        <v>8.4797149150440787E-2</v>
      </c>
      <c r="P19" s="2">
        <v>285874</v>
      </c>
      <c r="Q19" s="4">
        <f t="shared" si="2"/>
        <v>0.72045948275427552</v>
      </c>
    </row>
    <row r="20" spans="1:17" x14ac:dyDescent="0.25">
      <c r="A20" s="7">
        <v>16</v>
      </c>
      <c r="B20" s="5" t="s">
        <v>53</v>
      </c>
      <c r="C20" s="2">
        <v>370750</v>
      </c>
      <c r="D20" s="2">
        <v>370732</v>
      </c>
      <c r="E20" s="2">
        <v>376661</v>
      </c>
      <c r="F20" s="2">
        <v>378858</v>
      </c>
      <c r="G20" s="2">
        <f t="shared" si="3"/>
        <v>2197</v>
      </c>
      <c r="H20" s="2">
        <f t="shared" si="4"/>
        <v>8126</v>
      </c>
      <c r="I20" s="2">
        <v>273772</v>
      </c>
      <c r="J20" s="2">
        <v>105086</v>
      </c>
      <c r="K20" s="12">
        <v>35887.803690000001</v>
      </c>
      <c r="L20" s="2">
        <v>343650</v>
      </c>
      <c r="M20" s="4">
        <f t="shared" si="0"/>
        <v>0.90706808355637203</v>
      </c>
      <c r="N20" s="2">
        <v>29976</v>
      </c>
      <c r="O20" s="4">
        <f t="shared" si="1"/>
        <v>7.9121992936667565E-2</v>
      </c>
      <c r="P20" s="2">
        <v>253215</v>
      </c>
      <c r="Q20" s="4">
        <f t="shared" si="2"/>
        <v>0.66836387247992657</v>
      </c>
    </row>
    <row r="21" spans="1:17" x14ac:dyDescent="0.25">
      <c r="A21" s="7">
        <v>17</v>
      </c>
      <c r="B21" s="5" t="s">
        <v>54</v>
      </c>
      <c r="C21" s="2">
        <v>565635</v>
      </c>
      <c r="D21" s="2">
        <v>572708</v>
      </c>
      <c r="E21" s="2">
        <v>578169</v>
      </c>
      <c r="F21" s="2">
        <v>585547</v>
      </c>
      <c r="G21" s="2">
        <f t="shared" si="3"/>
        <v>7378</v>
      </c>
      <c r="H21" s="2">
        <f t="shared" si="4"/>
        <v>12839</v>
      </c>
      <c r="I21" s="2">
        <v>397801</v>
      </c>
      <c r="J21" s="2">
        <v>187746</v>
      </c>
      <c r="K21" s="12">
        <v>55998.660730000003</v>
      </c>
      <c r="L21" s="2">
        <v>507436</v>
      </c>
      <c r="M21" s="4">
        <f t="shared" si="0"/>
        <v>0.86660165622913277</v>
      </c>
      <c r="N21" s="2">
        <v>38317</v>
      </c>
      <c r="O21" s="4">
        <f t="shared" si="1"/>
        <v>6.5437958011910227E-2</v>
      </c>
      <c r="P21" s="2">
        <v>367633</v>
      </c>
      <c r="Q21" s="4">
        <f t="shared" si="2"/>
        <v>0.6278454163372027</v>
      </c>
    </row>
    <row r="22" spans="1:17" x14ac:dyDescent="0.25">
      <c r="A22" s="7">
        <v>18</v>
      </c>
      <c r="B22" s="5" t="s">
        <v>55</v>
      </c>
      <c r="C22" s="2">
        <v>684931</v>
      </c>
      <c r="D22" s="2">
        <v>689998</v>
      </c>
      <c r="E22" s="2">
        <v>699754</v>
      </c>
      <c r="F22" s="2">
        <v>704781</v>
      </c>
      <c r="G22" s="2">
        <f t="shared" si="3"/>
        <v>5027</v>
      </c>
      <c r="H22" s="2">
        <f t="shared" si="4"/>
        <v>14783</v>
      </c>
      <c r="I22" s="2">
        <v>592985</v>
      </c>
      <c r="J22" s="2">
        <v>111796</v>
      </c>
      <c r="K22" s="12">
        <v>37657.779069999997</v>
      </c>
      <c r="L22" s="2">
        <v>638241</v>
      </c>
      <c r="M22" s="4">
        <f t="shared" si="0"/>
        <v>0.90558769319831267</v>
      </c>
      <c r="N22" s="2">
        <v>49118</v>
      </c>
      <c r="O22" s="4">
        <f t="shared" si="1"/>
        <v>6.9692571167497427E-2</v>
      </c>
      <c r="P22" s="2">
        <v>561726</v>
      </c>
      <c r="Q22" s="4">
        <f t="shared" si="2"/>
        <v>0.79702205365922185</v>
      </c>
    </row>
    <row r="23" spans="1:17" x14ac:dyDescent="0.25">
      <c r="A23" s="7">
        <v>19</v>
      </c>
      <c r="B23" s="5" t="s">
        <v>56</v>
      </c>
      <c r="C23" s="2">
        <v>559111</v>
      </c>
      <c r="D23" s="2">
        <v>565499</v>
      </c>
      <c r="E23" s="2">
        <v>584606</v>
      </c>
      <c r="F23" s="2">
        <v>590188</v>
      </c>
      <c r="G23" s="2">
        <f t="shared" si="3"/>
        <v>5582</v>
      </c>
      <c r="H23" s="2">
        <f t="shared" si="4"/>
        <v>24689</v>
      </c>
      <c r="I23" s="2">
        <v>477192</v>
      </c>
      <c r="J23" s="2">
        <v>112996</v>
      </c>
      <c r="K23" s="12">
        <v>47126.297460000002</v>
      </c>
      <c r="L23" s="2">
        <v>501762</v>
      </c>
      <c r="M23" s="4">
        <f t="shared" si="0"/>
        <v>0.85017316516093178</v>
      </c>
      <c r="N23" s="2">
        <v>51906</v>
      </c>
      <c r="O23" s="4">
        <f t="shared" si="1"/>
        <v>8.7948246999261251E-2</v>
      </c>
      <c r="P23" s="2">
        <v>407441</v>
      </c>
      <c r="Q23" s="4">
        <f t="shared" si="2"/>
        <v>0.69035798762428247</v>
      </c>
    </row>
    <row r="24" spans="1:17" x14ac:dyDescent="0.25">
      <c r="A24" s="7">
        <v>20</v>
      </c>
      <c r="B24" s="5" t="s">
        <v>57</v>
      </c>
      <c r="C24" s="2">
        <v>290981</v>
      </c>
      <c r="D24" s="2">
        <v>296736</v>
      </c>
      <c r="E24" s="2">
        <v>299340</v>
      </c>
      <c r="F24" s="2">
        <v>301963</v>
      </c>
      <c r="G24" s="2">
        <f t="shared" si="3"/>
        <v>2623</v>
      </c>
      <c r="H24" s="2">
        <f t="shared" si="4"/>
        <v>5227</v>
      </c>
      <c r="I24" s="2">
        <v>295353</v>
      </c>
      <c r="J24" s="2">
        <v>6610</v>
      </c>
      <c r="K24" s="12">
        <v>14875.980799999999</v>
      </c>
      <c r="L24" s="2">
        <v>275887</v>
      </c>
      <c r="M24" s="4">
        <f t="shared" si="0"/>
        <v>0.91364504922788559</v>
      </c>
      <c r="N24" s="2">
        <v>17179</v>
      </c>
      <c r="O24" s="4">
        <f t="shared" si="1"/>
        <v>5.6891076058987362E-2</v>
      </c>
      <c r="P24" s="2">
        <v>268574</v>
      </c>
      <c r="Q24" s="4">
        <f t="shared" si="2"/>
        <v>0.88942685030947499</v>
      </c>
    </row>
    <row r="25" spans="1:17" x14ac:dyDescent="0.25">
      <c r="A25" s="7">
        <v>21</v>
      </c>
      <c r="B25" s="5" t="s">
        <v>58</v>
      </c>
      <c r="C25" s="2">
        <v>227915</v>
      </c>
      <c r="D25" s="2">
        <v>230383</v>
      </c>
      <c r="E25" s="2">
        <v>234833</v>
      </c>
      <c r="F25" s="2">
        <v>236862</v>
      </c>
      <c r="G25" s="2">
        <f t="shared" si="3"/>
        <v>2029</v>
      </c>
      <c r="H25" s="2">
        <f t="shared" si="4"/>
        <v>6479</v>
      </c>
      <c r="I25" s="2">
        <v>164637</v>
      </c>
      <c r="J25" s="2">
        <v>72225</v>
      </c>
      <c r="K25" s="12">
        <v>17169.861209999999</v>
      </c>
      <c r="L25" s="2">
        <v>207566</v>
      </c>
      <c r="M25" s="4">
        <f t="shared" si="0"/>
        <v>0.87631616721973127</v>
      </c>
      <c r="N25" s="2">
        <v>13918</v>
      </c>
      <c r="O25" s="4">
        <f t="shared" si="1"/>
        <v>5.875995305283245E-2</v>
      </c>
      <c r="P25" s="2">
        <v>168240</v>
      </c>
      <c r="Q25" s="4">
        <f t="shared" si="2"/>
        <v>0.71028700255845179</v>
      </c>
    </row>
    <row r="26" spans="1:17" x14ac:dyDescent="0.25">
      <c r="A26" s="7">
        <v>22</v>
      </c>
      <c r="B26" s="5" t="s">
        <v>59</v>
      </c>
      <c r="C26" s="2">
        <v>296239</v>
      </c>
      <c r="D26" s="2">
        <v>298871</v>
      </c>
      <c r="E26" s="2">
        <v>297820</v>
      </c>
      <c r="F26" s="2">
        <v>299741</v>
      </c>
      <c r="G26" s="2">
        <f t="shared" si="3"/>
        <v>1921</v>
      </c>
      <c r="H26" s="2">
        <f t="shared" si="4"/>
        <v>870</v>
      </c>
      <c r="I26" s="2">
        <v>287403</v>
      </c>
      <c r="J26" s="2">
        <v>12338</v>
      </c>
      <c r="K26" s="12">
        <v>14552.77989</v>
      </c>
      <c r="L26" s="2">
        <v>271611</v>
      </c>
      <c r="M26" s="4">
        <f t="shared" si="0"/>
        <v>0.90615231149559117</v>
      </c>
      <c r="N26" s="2">
        <v>13960</v>
      </c>
      <c r="O26" s="4">
        <f t="shared" si="1"/>
        <v>4.6573541824441768E-2</v>
      </c>
      <c r="P26" s="2">
        <v>251676</v>
      </c>
      <c r="Q26" s="4">
        <f t="shared" si="2"/>
        <v>0.83964489342465665</v>
      </c>
    </row>
    <row r="27" spans="1:17" x14ac:dyDescent="0.25">
      <c r="A27" s="7">
        <v>23</v>
      </c>
      <c r="B27" s="5" t="s">
        <v>2</v>
      </c>
      <c r="C27" s="2">
        <v>419913</v>
      </c>
      <c r="D27" s="2">
        <v>430543</v>
      </c>
      <c r="E27" s="2">
        <v>434578</v>
      </c>
      <c r="F27" s="2">
        <v>435942</v>
      </c>
      <c r="G27" s="2">
        <f t="shared" si="3"/>
        <v>1364</v>
      </c>
      <c r="H27" s="2">
        <f t="shared" si="4"/>
        <v>5399</v>
      </c>
      <c r="I27" s="2">
        <v>343144</v>
      </c>
      <c r="J27" s="2">
        <v>92798</v>
      </c>
      <c r="K27" s="12">
        <v>42482.005380000002</v>
      </c>
      <c r="L27" s="2">
        <v>393077</v>
      </c>
      <c r="M27" s="4">
        <f t="shared" si="0"/>
        <v>0.90167269957930185</v>
      </c>
      <c r="N27" s="2">
        <v>25310</v>
      </c>
      <c r="O27" s="4">
        <f t="shared" si="1"/>
        <v>5.8058182051740827E-2</v>
      </c>
      <c r="P27" s="2">
        <v>357988</v>
      </c>
      <c r="Q27" s="4">
        <f t="shared" si="2"/>
        <v>0.82118263438714323</v>
      </c>
    </row>
    <row r="28" spans="1:17" x14ac:dyDescent="0.25">
      <c r="A28" s="7">
        <v>24</v>
      </c>
      <c r="B28" s="5" t="s">
        <v>10</v>
      </c>
      <c r="C28" s="2">
        <v>850122</v>
      </c>
      <c r="D28" s="2">
        <v>856658</v>
      </c>
      <c r="E28" s="2">
        <v>879106</v>
      </c>
      <c r="F28" s="2">
        <v>888855</v>
      </c>
      <c r="G28" s="2">
        <f t="shared" si="3"/>
        <v>9749</v>
      </c>
      <c r="H28" s="2">
        <f t="shared" si="4"/>
        <v>32197</v>
      </c>
      <c r="I28" s="2">
        <v>719214</v>
      </c>
      <c r="J28" s="2">
        <v>169641</v>
      </c>
      <c r="K28" s="12">
        <v>44074.543239999999</v>
      </c>
      <c r="L28" s="2">
        <v>815363</v>
      </c>
      <c r="M28" s="4">
        <f t="shared" si="0"/>
        <v>0.91731834776200838</v>
      </c>
      <c r="N28" s="2">
        <v>41348</v>
      </c>
      <c r="O28" s="4">
        <f t="shared" si="1"/>
        <v>4.6518273509177539E-2</v>
      </c>
      <c r="P28" s="2">
        <v>741631</v>
      </c>
      <c r="Q28" s="4">
        <f t="shared" si="2"/>
        <v>0.83436668522987434</v>
      </c>
    </row>
    <row r="29" spans="1:17" x14ac:dyDescent="0.25">
      <c r="A29" s="7">
        <v>25</v>
      </c>
      <c r="B29" s="5" t="s">
        <v>21</v>
      </c>
      <c r="C29" s="2">
        <v>535590</v>
      </c>
      <c r="D29" s="2">
        <v>543857</v>
      </c>
      <c r="E29" s="2">
        <v>535060</v>
      </c>
      <c r="F29" s="2">
        <v>540927</v>
      </c>
      <c r="G29" s="2">
        <f t="shared" si="3"/>
        <v>5867</v>
      </c>
      <c r="H29" s="2">
        <f t="shared" si="4"/>
        <v>-2930</v>
      </c>
      <c r="I29" s="2">
        <v>393232</v>
      </c>
      <c r="J29" s="2">
        <v>147695</v>
      </c>
      <c r="K29" s="12">
        <v>26228.619930000001</v>
      </c>
      <c r="L29" s="2">
        <v>481150</v>
      </c>
      <c r="M29" s="4">
        <f t="shared" si="0"/>
        <v>0.88949155801060031</v>
      </c>
      <c r="N29" s="2">
        <v>37262</v>
      </c>
      <c r="O29" s="4">
        <f t="shared" si="1"/>
        <v>6.888545034727421E-2</v>
      </c>
      <c r="P29" s="2">
        <v>376755</v>
      </c>
      <c r="Q29" s="4">
        <f t="shared" si="2"/>
        <v>0.69649878819138256</v>
      </c>
    </row>
    <row r="30" spans="1:17" x14ac:dyDescent="0.25">
      <c r="A30" s="7">
        <v>26</v>
      </c>
      <c r="B30" s="5" t="s">
        <v>23</v>
      </c>
      <c r="C30" s="2">
        <v>119350</v>
      </c>
      <c r="D30" s="2">
        <v>121747</v>
      </c>
      <c r="E30" s="2">
        <v>125513</v>
      </c>
      <c r="F30" s="2">
        <v>126408</v>
      </c>
      <c r="G30" s="2">
        <f t="shared" si="3"/>
        <v>895</v>
      </c>
      <c r="H30" s="2">
        <f t="shared" si="4"/>
        <v>4661</v>
      </c>
      <c r="I30" s="2">
        <v>66875</v>
      </c>
      <c r="J30" s="2">
        <v>59533</v>
      </c>
      <c r="K30" s="12">
        <v>13603.74093</v>
      </c>
      <c r="L30" s="2">
        <v>111440</v>
      </c>
      <c r="M30" s="4">
        <f t="shared" si="0"/>
        <v>0.88158977279918993</v>
      </c>
      <c r="N30" s="2">
        <v>10072</v>
      </c>
      <c r="O30" s="4">
        <f t="shared" si="1"/>
        <v>7.9678501360673379E-2</v>
      </c>
      <c r="P30" s="2">
        <v>67347</v>
      </c>
      <c r="Q30" s="4">
        <f t="shared" si="2"/>
        <v>0.53277482437820389</v>
      </c>
    </row>
    <row r="31" spans="1:17" x14ac:dyDescent="0.25">
      <c r="A31" s="7">
        <v>27</v>
      </c>
      <c r="B31" s="5" t="s">
        <v>24</v>
      </c>
      <c r="C31" s="2">
        <v>676905</v>
      </c>
      <c r="D31" s="2">
        <v>686636</v>
      </c>
      <c r="E31" s="2">
        <v>701216</v>
      </c>
      <c r="F31" s="2">
        <v>706423</v>
      </c>
      <c r="G31" s="2">
        <f t="shared" si="3"/>
        <v>5207</v>
      </c>
      <c r="H31" s="2">
        <f t="shared" si="4"/>
        <v>19787</v>
      </c>
      <c r="I31" s="2">
        <v>298025</v>
      </c>
      <c r="J31" s="2">
        <v>408398</v>
      </c>
      <c r="K31" s="12">
        <v>55138.857380000001</v>
      </c>
      <c r="L31" s="2">
        <v>622877</v>
      </c>
      <c r="M31" s="4">
        <f t="shared" si="0"/>
        <v>0.88173374875959587</v>
      </c>
      <c r="N31" s="2">
        <v>54940</v>
      </c>
      <c r="O31" s="4">
        <f t="shared" si="1"/>
        <v>7.777209971929E-2</v>
      </c>
      <c r="P31" s="2">
        <v>517156</v>
      </c>
      <c r="Q31" s="4">
        <f t="shared" si="2"/>
        <v>0.73207695672422901</v>
      </c>
    </row>
    <row r="32" spans="1:17" x14ac:dyDescent="0.25">
      <c r="A32" s="7">
        <v>28</v>
      </c>
      <c r="B32" s="5" t="s">
        <v>30</v>
      </c>
      <c r="C32" s="2">
        <v>489128</v>
      </c>
      <c r="D32" s="2">
        <v>487297</v>
      </c>
      <c r="E32" s="2">
        <v>498114</v>
      </c>
      <c r="F32" s="2">
        <v>500078</v>
      </c>
      <c r="G32" s="2">
        <f t="shared" si="3"/>
        <v>1964</v>
      </c>
      <c r="H32" s="2">
        <f t="shared" si="4"/>
        <v>12781</v>
      </c>
      <c r="I32" s="2">
        <v>444147</v>
      </c>
      <c r="J32" s="2">
        <v>55931</v>
      </c>
      <c r="K32" s="12">
        <v>25069.06739</v>
      </c>
      <c r="L32" s="2">
        <v>421730</v>
      </c>
      <c r="M32" s="4">
        <f t="shared" si="0"/>
        <v>0.84332844076324098</v>
      </c>
      <c r="N32" s="2">
        <v>46031</v>
      </c>
      <c r="O32" s="4">
        <f t="shared" si="1"/>
        <v>9.2047640568071382E-2</v>
      </c>
      <c r="P32" s="2">
        <v>302902</v>
      </c>
      <c r="Q32" s="4">
        <f t="shared" si="2"/>
        <v>0.60570950931654666</v>
      </c>
    </row>
    <row r="33" spans="1:17" x14ac:dyDescent="0.25">
      <c r="A33" s="7">
        <v>29</v>
      </c>
      <c r="B33" s="5" t="s">
        <v>32</v>
      </c>
      <c r="C33" s="2">
        <v>1931989</v>
      </c>
      <c r="D33" s="2">
        <v>1958752</v>
      </c>
      <c r="E33" s="2">
        <v>2009165</v>
      </c>
      <c r="F33" s="2">
        <v>2034996</v>
      </c>
      <c r="G33" s="2">
        <f t="shared" si="3"/>
        <v>25831</v>
      </c>
      <c r="H33" s="2">
        <f t="shared" si="4"/>
        <v>76244</v>
      </c>
      <c r="I33" s="2">
        <v>617816</v>
      </c>
      <c r="J33" s="2">
        <v>1417180</v>
      </c>
      <c r="K33" s="12">
        <v>120408.76001</v>
      </c>
      <c r="L33" s="2">
        <v>1833236</v>
      </c>
      <c r="M33" s="4">
        <f t="shared" si="0"/>
        <v>0.90085484197511934</v>
      </c>
      <c r="N33" s="2">
        <v>138326</v>
      </c>
      <c r="O33" s="4">
        <f t="shared" si="1"/>
        <v>6.7973597982502174E-2</v>
      </c>
      <c r="P33" s="2">
        <v>1802607</v>
      </c>
      <c r="Q33" s="4">
        <f t="shared" si="2"/>
        <v>0.88580370673947273</v>
      </c>
    </row>
    <row r="34" spans="1:17" x14ac:dyDescent="0.25">
      <c r="A34" s="7">
        <v>30</v>
      </c>
      <c r="B34" s="5" t="s">
        <v>34</v>
      </c>
      <c r="C34" s="2">
        <v>571307</v>
      </c>
      <c r="D34" s="2">
        <v>579813</v>
      </c>
      <c r="E34" s="2">
        <v>592170</v>
      </c>
      <c r="F34" s="2">
        <v>596888</v>
      </c>
      <c r="G34" s="2">
        <f t="shared" si="3"/>
        <v>4718</v>
      </c>
      <c r="H34" s="2">
        <f t="shared" si="4"/>
        <v>17075</v>
      </c>
      <c r="I34" s="2">
        <v>454318</v>
      </c>
      <c r="J34" s="2">
        <v>142570</v>
      </c>
      <c r="K34" s="12">
        <v>40164.646419999997</v>
      </c>
      <c r="L34" s="2">
        <v>534121</v>
      </c>
      <c r="M34" s="4">
        <f t="shared" si="0"/>
        <v>0.89484291860449527</v>
      </c>
      <c r="N34" s="2">
        <v>34098</v>
      </c>
      <c r="O34" s="4">
        <f t="shared" si="1"/>
        <v>5.7126295050327701E-2</v>
      </c>
      <c r="P34" s="2">
        <v>401020</v>
      </c>
      <c r="Q34" s="4">
        <f t="shared" si="2"/>
        <v>0.67185133559394727</v>
      </c>
    </row>
    <row r="35" spans="1:17" x14ac:dyDescent="0.25">
      <c r="A35" s="7">
        <v>31</v>
      </c>
      <c r="B35" s="5" t="s">
        <v>35</v>
      </c>
      <c r="C35" s="2">
        <v>342155</v>
      </c>
      <c r="D35" s="2">
        <v>346393</v>
      </c>
      <c r="E35" s="2">
        <v>347956</v>
      </c>
      <c r="F35" s="2">
        <v>350680</v>
      </c>
      <c r="G35" s="2">
        <f t="shared" si="3"/>
        <v>2724</v>
      </c>
      <c r="H35" s="2">
        <f t="shared" si="4"/>
        <v>4287</v>
      </c>
      <c r="I35" s="2">
        <v>310305</v>
      </c>
      <c r="J35" s="2">
        <v>40375</v>
      </c>
      <c r="K35" s="12">
        <v>17390.949690000001</v>
      </c>
      <c r="L35" s="2">
        <v>316920</v>
      </c>
      <c r="M35" s="4">
        <f t="shared" si="0"/>
        <v>0.90372989620166533</v>
      </c>
      <c r="N35" s="2">
        <v>17159</v>
      </c>
      <c r="O35" s="4">
        <f t="shared" si="1"/>
        <v>4.8930649024751909E-2</v>
      </c>
      <c r="P35" s="2">
        <v>307633</v>
      </c>
      <c r="Q35" s="4">
        <f t="shared" si="2"/>
        <v>0.8772470628493213</v>
      </c>
    </row>
    <row r="36" spans="1:17" x14ac:dyDescent="0.25">
      <c r="A36" s="7">
        <v>32</v>
      </c>
      <c r="B36" s="5" t="s">
        <v>36</v>
      </c>
      <c r="C36" s="2">
        <v>719120</v>
      </c>
      <c r="D36" s="2">
        <v>701060</v>
      </c>
      <c r="E36" s="2">
        <v>709012</v>
      </c>
      <c r="F36" s="2">
        <v>716050</v>
      </c>
      <c r="G36" s="2">
        <f t="shared" si="3"/>
        <v>7038</v>
      </c>
      <c r="H36" s="2">
        <f t="shared" si="4"/>
        <v>14990</v>
      </c>
      <c r="I36" s="2">
        <v>393841</v>
      </c>
      <c r="J36" s="2">
        <v>322209</v>
      </c>
      <c r="K36" s="12">
        <v>55069.08365</v>
      </c>
      <c r="L36" s="2">
        <v>617425</v>
      </c>
      <c r="M36" s="4">
        <f t="shared" si="0"/>
        <v>0.86226520494378889</v>
      </c>
      <c r="N36" s="2">
        <v>67958</v>
      </c>
      <c r="O36" s="4">
        <f t="shared" si="1"/>
        <v>9.4906780252775644E-2</v>
      </c>
      <c r="P36" s="2">
        <v>571303</v>
      </c>
      <c r="Q36" s="4">
        <f t="shared" si="2"/>
        <v>0.79785350185042947</v>
      </c>
    </row>
    <row r="37" spans="1:17" x14ac:dyDescent="0.25">
      <c r="A37" s="7">
        <v>33</v>
      </c>
      <c r="B37" s="5" t="s">
        <v>37</v>
      </c>
      <c r="C37" s="2">
        <v>693062</v>
      </c>
      <c r="D37" s="2">
        <v>699842</v>
      </c>
      <c r="E37" s="2">
        <v>715481</v>
      </c>
      <c r="F37" s="2">
        <v>721570</v>
      </c>
      <c r="G37" s="2">
        <f t="shared" si="3"/>
        <v>6089</v>
      </c>
      <c r="H37" s="2">
        <f t="shared" si="4"/>
        <v>21728</v>
      </c>
      <c r="I37" s="2">
        <v>571520</v>
      </c>
      <c r="J37" s="2">
        <v>150050</v>
      </c>
      <c r="K37" s="12">
        <v>57564.28501</v>
      </c>
      <c r="L37" s="2">
        <v>664705</v>
      </c>
      <c r="M37" s="4">
        <f t="shared" si="0"/>
        <v>0.92119267707914687</v>
      </c>
      <c r="N37" s="2">
        <v>40348</v>
      </c>
      <c r="O37" s="4">
        <f t="shared" si="1"/>
        <v>5.5916958853610879E-2</v>
      </c>
      <c r="P37" s="2">
        <v>603863</v>
      </c>
      <c r="Q37" s="4">
        <f t="shared" si="2"/>
        <v>0.8368737613814321</v>
      </c>
    </row>
    <row r="38" spans="1:17" x14ac:dyDescent="0.25">
      <c r="A38" s="7">
        <v>34</v>
      </c>
      <c r="B38" s="5" t="s">
        <v>83</v>
      </c>
      <c r="C38" s="2"/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12">
        <v>0</v>
      </c>
      <c r="L38" s="2">
        <v>0</v>
      </c>
      <c r="M38" s="4">
        <v>0</v>
      </c>
      <c r="N38" s="2">
        <v>0</v>
      </c>
      <c r="O38" s="4">
        <v>0</v>
      </c>
      <c r="P38" s="2">
        <v>0</v>
      </c>
      <c r="Q38" s="4">
        <v>0</v>
      </c>
    </row>
    <row r="39" spans="1:17" ht="15.75" x14ac:dyDescent="0.25">
      <c r="A39" s="17" t="s">
        <v>64</v>
      </c>
      <c r="B39" s="17"/>
      <c r="C39" s="6">
        <f>SUM(C5:C37)</f>
        <v>19226383</v>
      </c>
      <c r="D39" s="6">
        <f t="shared" ref="D39:L39" si="5">SUM(D5:D38)</f>
        <v>19460692</v>
      </c>
      <c r="E39" s="6">
        <f t="shared" si="5"/>
        <v>19783707</v>
      </c>
      <c r="F39" s="6">
        <f t="shared" si="5"/>
        <v>19965073</v>
      </c>
      <c r="G39" s="6">
        <f t="shared" si="5"/>
        <v>181366</v>
      </c>
      <c r="H39" s="6">
        <f t="shared" si="5"/>
        <v>504381</v>
      </c>
      <c r="I39" s="6">
        <f t="shared" si="5"/>
        <v>13582408</v>
      </c>
      <c r="J39" s="6">
        <f t="shared" si="5"/>
        <v>6382665</v>
      </c>
      <c r="K39" s="10">
        <f t="shared" si="5"/>
        <v>1248625.9787669999</v>
      </c>
      <c r="L39" s="6">
        <f t="shared" si="5"/>
        <v>17739277</v>
      </c>
      <c r="M39" s="4">
        <f t="shared" si="0"/>
        <v>0.88851550905924559</v>
      </c>
      <c r="N39" s="6">
        <f>SUM(N5:N38)</f>
        <v>1385169</v>
      </c>
      <c r="O39" s="4">
        <f t="shared" si="1"/>
        <v>6.9379611083816226E-2</v>
      </c>
      <c r="P39" s="6">
        <f>SUM(P5:P38)</f>
        <v>15270652</v>
      </c>
      <c r="Q39" s="4">
        <f t="shared" si="2"/>
        <v>0.76486832780426095</v>
      </c>
    </row>
    <row r="40" spans="1:17" x14ac:dyDescent="0.25">
      <c r="A40" s="9" t="s">
        <v>72</v>
      </c>
    </row>
    <row r="41" spans="1:17" x14ac:dyDescent="0.25">
      <c r="A41" s="9" t="s">
        <v>85</v>
      </c>
    </row>
  </sheetData>
  <mergeCells count="13">
    <mergeCell ref="A1:Q1"/>
    <mergeCell ref="A2:Q2"/>
    <mergeCell ref="A39:B39"/>
    <mergeCell ref="C3:J3"/>
    <mergeCell ref="A3:A4"/>
    <mergeCell ref="B3:B4"/>
    <mergeCell ref="K3:K4"/>
    <mergeCell ref="L3:L4"/>
    <mergeCell ref="M3:M4"/>
    <mergeCell ref="N3:N4"/>
    <mergeCell ref="O3:O4"/>
    <mergeCell ref="P3:P4"/>
    <mergeCell ref="Q3:Q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Pradip Dilipbhai Dave</cp:lastModifiedBy>
  <cp:lastPrinted>2026-08-07T07:29:11Z</cp:lastPrinted>
  <dcterms:created xsi:type="dcterms:W3CDTF">2023-11-02T09:47:50Z</dcterms:created>
  <dcterms:modified xsi:type="dcterms:W3CDTF">2026-08-08T14:17:54Z</dcterms:modified>
</cp:coreProperties>
</file>